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egacomp\Desktop\ПЛАНЫ НА ЭТОТ ГОД\ИСП\+09.02.07_ИСиП_ОО_3г.10мес\"/>
    </mc:Choice>
  </mc:AlternateContent>
  <bookViews>
    <workbookView xWindow="0" yWindow="0" windowWidth="28800" windowHeight="11730" firstSheet="1" activeTab="6"/>
  </bookViews>
  <sheets>
    <sheet name="2. График учебного процесса" sheetId="2" r:id="rId1"/>
    <sheet name="3. Сводные данные" sheetId="4" r:id="rId2"/>
    <sheet name=" 4. План уч.процесса" sheetId="1" r:id="rId3"/>
    <sheet name="5.Комплексные формы ПА" sheetId="5" r:id="rId4"/>
    <sheet name="6. Практика" sheetId="6" r:id="rId5"/>
    <sheet name="7. График ПА" sheetId="9" r:id="rId6"/>
    <sheet name="8. График сам.работы" sheetId="10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7" i="6" l="1"/>
  <c r="L89" i="10" l="1"/>
  <c r="K89" i="10"/>
  <c r="J89" i="10"/>
  <c r="I89" i="10"/>
  <c r="H89" i="10"/>
  <c r="G89" i="10"/>
  <c r="F89" i="10"/>
  <c r="E89" i="10"/>
  <c r="D89" i="10"/>
  <c r="L81" i="10"/>
  <c r="K81" i="10"/>
  <c r="J81" i="10"/>
  <c r="I81" i="10"/>
  <c r="H81" i="10"/>
  <c r="G81" i="10"/>
  <c r="F81" i="10"/>
  <c r="E81" i="10"/>
  <c r="D81" i="10"/>
  <c r="L74" i="10"/>
  <c r="K74" i="10"/>
  <c r="J74" i="10"/>
  <c r="I74" i="10"/>
  <c r="H74" i="10"/>
  <c r="G74" i="10"/>
  <c r="F74" i="10"/>
  <c r="E74" i="10"/>
  <c r="D74" i="10"/>
  <c r="L68" i="10"/>
  <c r="K68" i="10"/>
  <c r="J68" i="10"/>
  <c r="I68" i="10"/>
  <c r="H68" i="10"/>
  <c r="G68" i="10"/>
  <c r="F68" i="10"/>
  <c r="E68" i="10"/>
  <c r="D68" i="10"/>
  <c r="L61" i="10"/>
  <c r="K61" i="10"/>
  <c r="J61" i="10"/>
  <c r="I61" i="10"/>
  <c r="H61" i="10"/>
  <c r="G61" i="10"/>
  <c r="F61" i="10"/>
  <c r="E61" i="10"/>
  <c r="E60" i="10" s="1"/>
  <c r="E59" i="10" s="1"/>
  <c r="D61" i="10"/>
  <c r="L45" i="10"/>
  <c r="K45" i="10"/>
  <c r="J45" i="10"/>
  <c r="I45" i="10"/>
  <c r="H45" i="10"/>
  <c r="G45" i="10"/>
  <c r="F45" i="10"/>
  <c r="E45" i="10"/>
  <c r="D45" i="10"/>
  <c r="L40" i="10"/>
  <c r="K40" i="10"/>
  <c r="J40" i="10"/>
  <c r="I40" i="10"/>
  <c r="H40" i="10"/>
  <c r="G40" i="10"/>
  <c r="F40" i="10"/>
  <c r="E40" i="10"/>
  <c r="D40" i="10"/>
  <c r="L31" i="10"/>
  <c r="K31" i="10"/>
  <c r="J31" i="10"/>
  <c r="I31" i="10"/>
  <c r="H31" i="10"/>
  <c r="G31" i="10"/>
  <c r="F31" i="10"/>
  <c r="E31" i="10"/>
  <c r="M89" i="9"/>
  <c r="L89" i="9"/>
  <c r="K89" i="9"/>
  <c r="J89" i="9"/>
  <c r="I89" i="9"/>
  <c r="H89" i="9"/>
  <c r="G89" i="9"/>
  <c r="F89" i="9"/>
  <c r="E89" i="9"/>
  <c r="N81" i="9"/>
  <c r="M81" i="9"/>
  <c r="L81" i="9"/>
  <c r="K81" i="9"/>
  <c r="J81" i="9"/>
  <c r="I81" i="9"/>
  <c r="H81" i="9"/>
  <c r="G81" i="9"/>
  <c r="F81" i="9"/>
  <c r="E81" i="9"/>
  <c r="M74" i="9"/>
  <c r="L74" i="9"/>
  <c r="K74" i="9"/>
  <c r="J74" i="9"/>
  <c r="I74" i="9"/>
  <c r="H74" i="9"/>
  <c r="G74" i="9"/>
  <c r="F74" i="9"/>
  <c r="E74" i="9"/>
  <c r="N68" i="9"/>
  <c r="M68" i="9"/>
  <c r="L60" i="9"/>
  <c r="L59" i="9" s="1"/>
  <c r="K68" i="9"/>
  <c r="J68" i="9"/>
  <c r="I68" i="9"/>
  <c r="H68" i="9"/>
  <c r="G68" i="9"/>
  <c r="F68" i="9"/>
  <c r="E68" i="9"/>
  <c r="N61" i="9"/>
  <c r="M61" i="9"/>
  <c r="K61" i="9"/>
  <c r="J61" i="9"/>
  <c r="I61" i="9"/>
  <c r="H61" i="9"/>
  <c r="G61" i="9"/>
  <c r="F61" i="9"/>
  <c r="E61" i="9"/>
  <c r="N45" i="9"/>
  <c r="M45" i="9"/>
  <c r="L45" i="9"/>
  <c r="K45" i="9"/>
  <c r="J45" i="9"/>
  <c r="I45" i="9"/>
  <c r="H45" i="9"/>
  <c r="G45" i="9"/>
  <c r="F45" i="9"/>
  <c r="E45" i="9"/>
  <c r="N40" i="9"/>
  <c r="M40" i="9"/>
  <c r="L40" i="9"/>
  <c r="K40" i="9"/>
  <c r="J40" i="9"/>
  <c r="I40" i="9"/>
  <c r="H40" i="9"/>
  <c r="G40" i="9"/>
  <c r="F40" i="9"/>
  <c r="E40" i="9"/>
  <c r="N31" i="9"/>
  <c r="M31" i="9"/>
  <c r="L31" i="9"/>
  <c r="K31" i="9"/>
  <c r="J31" i="9"/>
  <c r="I31" i="9"/>
  <c r="H31" i="9"/>
  <c r="G31" i="9"/>
  <c r="F31" i="9"/>
  <c r="E31" i="9"/>
  <c r="F60" i="10" l="1"/>
  <c r="F59" i="10" s="1"/>
  <c r="L60" i="10"/>
  <c r="L59" i="10" s="1"/>
  <c r="D60" i="10"/>
  <c r="D59" i="10" s="1"/>
  <c r="D99" i="10" s="1"/>
  <c r="G60" i="10"/>
  <c r="G59" i="10" s="1"/>
  <c r="J60" i="10"/>
  <c r="J59" i="10" s="1"/>
  <c r="I60" i="10"/>
  <c r="I59" i="10" s="1"/>
  <c r="H60" i="10"/>
  <c r="H59" i="10" s="1"/>
  <c r="K60" i="10"/>
  <c r="K59" i="10" s="1"/>
  <c r="M60" i="9"/>
  <c r="M59" i="9" s="1"/>
  <c r="K60" i="9"/>
  <c r="K59" i="9" s="1"/>
  <c r="J60" i="9"/>
  <c r="J59" i="9" s="1"/>
  <c r="E60" i="9"/>
  <c r="E59" i="9" s="1"/>
  <c r="E97" i="9" s="1"/>
  <c r="H60" i="9"/>
  <c r="H59" i="9" s="1"/>
  <c r="N60" i="9"/>
  <c r="N59" i="9" s="1"/>
  <c r="I60" i="9"/>
  <c r="I59" i="9" s="1"/>
  <c r="F60" i="9"/>
  <c r="F59" i="9" s="1"/>
  <c r="G60" i="9"/>
  <c r="G59" i="9" s="1"/>
  <c r="W105" i="1" l="1"/>
  <c r="W104" i="1"/>
  <c r="V105" i="1"/>
  <c r="V104" i="1"/>
  <c r="U105" i="1"/>
  <c r="U104" i="1"/>
  <c r="T105" i="1"/>
  <c r="T104" i="1"/>
  <c r="E91" i="1" l="1"/>
  <c r="E90" i="1"/>
  <c r="E85" i="1"/>
  <c r="E84" i="1"/>
  <c r="E83" i="1"/>
  <c r="E82" i="1"/>
  <c r="E75" i="1"/>
  <c r="L89" i="1"/>
  <c r="L81" i="1"/>
  <c r="L74" i="1"/>
  <c r="L68" i="1"/>
  <c r="L61" i="1"/>
  <c r="L45" i="1"/>
  <c r="L40" i="1"/>
  <c r="L31" i="1"/>
  <c r="K77" i="1"/>
  <c r="E77" i="1" s="1"/>
  <c r="K76" i="1"/>
  <c r="E76" i="1" s="1"/>
  <c r="K75" i="1"/>
  <c r="W89" i="1"/>
  <c r="V74" i="1"/>
  <c r="W74" i="1"/>
  <c r="V81" i="1"/>
  <c r="W81" i="1"/>
  <c r="U68" i="1"/>
  <c r="L60" i="1" l="1"/>
  <c r="L59" i="1" s="1"/>
  <c r="L100" i="1" s="1"/>
  <c r="L102" i="1" s="1"/>
  <c r="K64" i="1"/>
  <c r="E64" i="1" s="1"/>
  <c r="K63" i="1"/>
  <c r="E63" i="1" s="1"/>
  <c r="K62" i="1"/>
  <c r="E62" i="1" s="1"/>
  <c r="X97" i="1"/>
  <c r="T61" i="1"/>
  <c r="U61" i="1"/>
  <c r="K43" i="1"/>
  <c r="E43" i="1" s="1"/>
  <c r="K42" i="1"/>
  <c r="E42" i="1" s="1"/>
  <c r="K41" i="1"/>
  <c r="E41" i="1" s="1"/>
  <c r="K57" i="1"/>
  <c r="E57" i="1" s="1"/>
  <c r="K56" i="1"/>
  <c r="E56" i="1" s="1"/>
  <c r="K55" i="1"/>
  <c r="E55" i="1" s="1"/>
  <c r="K54" i="1"/>
  <c r="E54" i="1" s="1"/>
  <c r="K53" i="1"/>
  <c r="E53" i="1" s="1"/>
  <c r="K52" i="1"/>
  <c r="E52" i="1" s="1"/>
  <c r="K51" i="1"/>
  <c r="E51" i="1" s="1"/>
  <c r="K50" i="1"/>
  <c r="E50" i="1" s="1"/>
  <c r="K49" i="1"/>
  <c r="E49" i="1" s="1"/>
  <c r="K48" i="1"/>
  <c r="E48" i="1" s="1"/>
  <c r="K47" i="1"/>
  <c r="E47" i="1" s="1"/>
  <c r="K46" i="1"/>
  <c r="E46" i="1" s="1"/>
  <c r="K38" i="1"/>
  <c r="K37" i="1"/>
  <c r="K36" i="1"/>
  <c r="K35" i="1"/>
  <c r="K34" i="1"/>
  <c r="K33" i="1"/>
  <c r="K32" i="1"/>
  <c r="J81" i="1"/>
  <c r="J74" i="1"/>
  <c r="J45" i="1"/>
  <c r="J40" i="1"/>
  <c r="X101" i="1"/>
  <c r="S89" i="1" l="1"/>
  <c r="S81" i="1"/>
  <c r="X105" i="1" l="1"/>
  <c r="X104" i="1"/>
  <c r="S45" i="1" l="1"/>
  <c r="R45" i="1"/>
  <c r="J89" i="1"/>
  <c r="E70" i="1"/>
  <c r="E69" i="1"/>
  <c r="J68" i="1"/>
  <c r="J61" i="1"/>
  <c r="J60" i="1" l="1"/>
  <c r="U81" i="1"/>
  <c r="T81" i="1"/>
  <c r="R81" i="1"/>
  <c r="Q81" i="1"/>
  <c r="P81" i="1"/>
  <c r="O81" i="1"/>
  <c r="N81" i="1"/>
  <c r="M81" i="1"/>
  <c r="K81" i="1"/>
  <c r="I81" i="1"/>
  <c r="H81" i="1"/>
  <c r="G81" i="1"/>
  <c r="E81" i="1"/>
  <c r="E38" i="1" l="1"/>
  <c r="E37" i="1"/>
  <c r="E34" i="1"/>
  <c r="E33" i="1"/>
  <c r="E32" i="1"/>
  <c r="X99" i="1" l="1"/>
  <c r="X98" i="1"/>
  <c r="E89" i="1"/>
  <c r="K89" i="1"/>
  <c r="I89" i="1"/>
  <c r="R89" i="1"/>
  <c r="I74" i="1"/>
  <c r="E68" i="1"/>
  <c r="I68" i="1"/>
  <c r="W61" i="1"/>
  <c r="S61" i="1"/>
  <c r="R61" i="1"/>
  <c r="I61" i="1"/>
  <c r="I60" i="1" l="1"/>
  <c r="I59" i="1" s="1"/>
  <c r="I100" i="1" s="1"/>
  <c r="E61" i="1"/>
  <c r="E45" i="1"/>
  <c r="E40" i="1"/>
  <c r="H89" i="1"/>
  <c r="I102" i="1" l="1"/>
  <c r="U45" i="1" l="1"/>
  <c r="T45" i="1"/>
  <c r="U89" i="1"/>
  <c r="T89" i="1"/>
  <c r="G17" i="6" l="1"/>
  <c r="O31" i="1"/>
  <c r="N31" i="1"/>
  <c r="M31" i="1"/>
  <c r="K31" i="1"/>
  <c r="H31" i="1"/>
  <c r="G31" i="1"/>
  <c r="O40" i="1"/>
  <c r="N40" i="1"/>
  <c r="M40" i="1"/>
  <c r="K40" i="1"/>
  <c r="H40" i="1"/>
  <c r="G40" i="1"/>
  <c r="G45" i="1" l="1"/>
  <c r="H45" i="1"/>
  <c r="K45" i="1"/>
  <c r="M45" i="1"/>
  <c r="N45" i="1"/>
  <c r="O45" i="1"/>
  <c r="P45" i="1"/>
  <c r="Q45" i="1"/>
  <c r="W45" i="1"/>
  <c r="V45" i="1"/>
  <c r="O61" i="1"/>
  <c r="N61" i="1"/>
  <c r="M61" i="1"/>
  <c r="K61" i="1"/>
  <c r="H61" i="1"/>
  <c r="G61" i="1"/>
  <c r="O68" i="1"/>
  <c r="N68" i="1"/>
  <c r="M68" i="1"/>
  <c r="K68" i="1"/>
  <c r="H68" i="1"/>
  <c r="G68" i="1"/>
  <c r="O74" i="1"/>
  <c r="N74" i="1"/>
  <c r="M74" i="1"/>
  <c r="K74" i="1"/>
  <c r="H74" i="1"/>
  <c r="G74" i="1"/>
  <c r="O89" i="1"/>
  <c r="N89" i="1"/>
  <c r="M89" i="1"/>
  <c r="G89" i="1"/>
  <c r="K60" i="1" l="1"/>
  <c r="K59" i="1" s="1"/>
  <c r="K100" i="1" s="1"/>
  <c r="K102" i="1" s="1"/>
  <c r="N60" i="1"/>
  <c r="N59" i="1" s="1"/>
  <c r="H60" i="1"/>
  <c r="H59" i="1" s="1"/>
  <c r="H100" i="1" s="1"/>
  <c r="H102" i="1" s="1"/>
  <c r="M60" i="1"/>
  <c r="M59" i="1" s="1"/>
  <c r="M100" i="1" s="1"/>
  <c r="G60" i="1"/>
  <c r="J59" i="1"/>
  <c r="J99" i="1" s="1"/>
  <c r="J100" i="1" s="1"/>
  <c r="O60" i="1"/>
  <c r="O59" i="1" s="1"/>
  <c r="O102" i="1" s="1"/>
  <c r="W31" i="1"/>
  <c r="V31" i="1"/>
  <c r="U31" i="1"/>
  <c r="T31" i="1"/>
  <c r="S31" i="1"/>
  <c r="R31" i="1"/>
  <c r="Q31" i="1"/>
  <c r="P31" i="1"/>
  <c r="W40" i="1"/>
  <c r="V40" i="1"/>
  <c r="U40" i="1"/>
  <c r="T40" i="1"/>
  <c r="S40" i="1"/>
  <c r="R40" i="1"/>
  <c r="Q40" i="1"/>
  <c r="P40" i="1"/>
  <c r="P61" i="1"/>
  <c r="Q61" i="1"/>
  <c r="Q68" i="1"/>
  <c r="P68" i="1"/>
  <c r="Q74" i="1"/>
  <c r="P74" i="1"/>
  <c r="Q89" i="1"/>
  <c r="P89" i="1"/>
  <c r="V61" i="1"/>
  <c r="T68" i="1"/>
  <c r="S68" i="1"/>
  <c r="R68" i="1"/>
  <c r="U74" i="1"/>
  <c r="U60" i="1" s="1"/>
  <c r="T74" i="1"/>
  <c r="T60" i="1" s="1"/>
  <c r="S74" i="1"/>
  <c r="R74" i="1"/>
  <c r="V89" i="1"/>
  <c r="W68" i="1"/>
  <c r="V68" i="1"/>
  <c r="N100" i="1" l="1"/>
  <c r="N102" i="1" s="1"/>
  <c r="R100" i="1"/>
  <c r="R103" i="1" s="1"/>
  <c r="U100" i="1"/>
  <c r="U103" i="1" s="1"/>
  <c r="V100" i="1"/>
  <c r="V103" i="1" s="1"/>
  <c r="T100" i="1"/>
  <c r="T103" i="1" s="1"/>
  <c r="W100" i="1"/>
  <c r="W102" i="1" s="1"/>
  <c r="V60" i="1"/>
  <c r="V59" i="1" s="1"/>
  <c r="M102" i="1"/>
  <c r="S60" i="1"/>
  <c r="S59" i="1" s="1"/>
  <c r="R60" i="1"/>
  <c r="R59" i="1" s="1"/>
  <c r="J102" i="1"/>
  <c r="W60" i="1"/>
  <c r="W59" i="1" s="1"/>
  <c r="Q60" i="1"/>
  <c r="Q59" i="1" s="1"/>
  <c r="P60" i="1"/>
  <c r="P59" i="1" s="1"/>
  <c r="U59" i="1"/>
  <c r="T59" i="1"/>
  <c r="N12" i="4"/>
  <c r="M12" i="4"/>
  <c r="J12" i="4"/>
  <c r="I12" i="4"/>
  <c r="S100" i="1" l="1"/>
  <c r="T102" i="1"/>
  <c r="R102" i="1"/>
  <c r="V102" i="1"/>
  <c r="Q100" i="1"/>
  <c r="P100" i="1"/>
  <c r="P103" i="1" s="1"/>
  <c r="Q102" i="1" l="1"/>
  <c r="Q103" i="1"/>
  <c r="S102" i="1"/>
  <c r="S103" i="1"/>
  <c r="X103" i="1" s="1"/>
  <c r="X111" i="1" s="1"/>
  <c r="P102" i="1"/>
  <c r="X100" i="1"/>
  <c r="P12" i="4"/>
  <c r="U102" i="1"/>
  <c r="X102" i="1" l="1"/>
  <c r="G59" i="1"/>
  <c r="E74" i="1"/>
  <c r="E60" i="1" s="1"/>
  <c r="E59" i="1" s="1"/>
  <c r="G100" i="1" l="1"/>
  <c r="G102" i="1" s="1"/>
  <c r="G97" i="1"/>
  <c r="E100" i="1"/>
  <c r="E102" i="1" s="1"/>
</calcChain>
</file>

<file path=xl/sharedStrings.xml><?xml version="1.0" encoding="utf-8"?>
<sst xmlns="http://schemas.openxmlformats.org/spreadsheetml/2006/main" count="1202" uniqueCount="398">
  <si>
    <t>Формы промежуточной аттестации</t>
  </si>
  <si>
    <t>Промежуточная аттестация</t>
  </si>
  <si>
    <t>1 курс</t>
  </si>
  <si>
    <t>2 курс</t>
  </si>
  <si>
    <t>3 курс</t>
  </si>
  <si>
    <t>4 курс</t>
  </si>
  <si>
    <t>1 семестр</t>
  </si>
  <si>
    <t>2 семестр</t>
  </si>
  <si>
    <t>3 семестр</t>
  </si>
  <si>
    <t>4 семестр</t>
  </si>
  <si>
    <t>5 семестр</t>
  </si>
  <si>
    <t>6 семестр</t>
  </si>
  <si>
    <t>7 семестр</t>
  </si>
  <si>
    <t>8 семестр</t>
  </si>
  <si>
    <t>Курсовая работа (проект)</t>
  </si>
  <si>
    <t>Индекс</t>
  </si>
  <si>
    <t>Общеобразовательный цикл</t>
  </si>
  <si>
    <t>Русский язык</t>
  </si>
  <si>
    <t>Литература</t>
  </si>
  <si>
    <t>Иностранный язык</t>
  </si>
  <si>
    <t>История</t>
  </si>
  <si>
    <t>Физическая культура</t>
  </si>
  <si>
    <t>Основы безопасности жизнедеятельности</t>
  </si>
  <si>
    <t>Общий гуманитарный и социально-экономический цикл</t>
  </si>
  <si>
    <t>ОГСЭ.01</t>
  </si>
  <si>
    <t>Основы философии</t>
  </si>
  <si>
    <t>ОГСЭ.02</t>
  </si>
  <si>
    <t>ОГСЭ.03</t>
  </si>
  <si>
    <t>Психология общения</t>
  </si>
  <si>
    <t>ОГСЭ.04</t>
  </si>
  <si>
    <t>ОГСЭ.05</t>
  </si>
  <si>
    <t>ОГСЭ.06</t>
  </si>
  <si>
    <t>ОГСЭ.07</t>
  </si>
  <si>
    <t>ЕН.00</t>
  </si>
  <si>
    <t xml:space="preserve">Математический и общий естественнонаучный цикл </t>
  </si>
  <si>
    <t>ЕН.01</t>
  </si>
  <si>
    <t>ЕН.02</t>
  </si>
  <si>
    <t>ОП.00</t>
  </si>
  <si>
    <t>Общепрофессиональный цикл</t>
  </si>
  <si>
    <t>ОП.01</t>
  </si>
  <si>
    <t>ОП.02</t>
  </si>
  <si>
    <t>ОП.03</t>
  </si>
  <si>
    <t>ОП.04</t>
  </si>
  <si>
    <t>ОП.05</t>
  </si>
  <si>
    <t>ОП.06</t>
  </si>
  <si>
    <t>ОП.07</t>
  </si>
  <si>
    <t>ОП.08</t>
  </si>
  <si>
    <t>ОП.09</t>
  </si>
  <si>
    <t>ОП.10</t>
  </si>
  <si>
    <t>Безопасность жизнедеятельности</t>
  </si>
  <si>
    <t>П.00</t>
  </si>
  <si>
    <t>Профессиональный цикл</t>
  </si>
  <si>
    <t>ПМ.00</t>
  </si>
  <si>
    <t>Профессиональные модули</t>
  </si>
  <si>
    <t>Учебная практика</t>
  </si>
  <si>
    <t>Производственная практика</t>
  </si>
  <si>
    <t>ПМ.02</t>
  </si>
  <si>
    <t>МДК.02.01</t>
  </si>
  <si>
    <t>МДК.02.02</t>
  </si>
  <si>
    <t>УП.02</t>
  </si>
  <si>
    <t>ПП.02</t>
  </si>
  <si>
    <t>ПМ.03</t>
  </si>
  <si>
    <t>МДК.03.01</t>
  </si>
  <si>
    <t>МДК.03.02</t>
  </si>
  <si>
    <t>УП.03</t>
  </si>
  <si>
    <t>ПП.03</t>
  </si>
  <si>
    <t>ВСЕГО:</t>
  </si>
  <si>
    <t>ГИА.00</t>
  </si>
  <si>
    <t>ПДП.00</t>
  </si>
  <si>
    <t>Преддипломная практика</t>
  </si>
  <si>
    <t>ИТОГО:</t>
  </si>
  <si>
    <t>Всего в семестре</t>
  </si>
  <si>
    <t>Государственная итоговая аттестация</t>
  </si>
  <si>
    <t>2. ГРАФИК УЧЕБНОГО ПРОЦЕССА</t>
  </si>
  <si>
    <t>Курс</t>
  </si>
  <si>
    <t>Сентябрь</t>
  </si>
  <si>
    <t>29 сен - 5 окт</t>
  </si>
  <si>
    <t>Октябрь</t>
  </si>
  <si>
    <t>27 окт - 2 нояб</t>
  </si>
  <si>
    <t>Ноябрь</t>
  </si>
  <si>
    <t>Декабрь</t>
  </si>
  <si>
    <t>29 дек - 4 янв</t>
  </si>
  <si>
    <t>Январь</t>
  </si>
  <si>
    <t>26 янв - 1 фев</t>
  </si>
  <si>
    <t>Февраль</t>
  </si>
  <si>
    <t>23 фев - 1 мар</t>
  </si>
  <si>
    <t>Март</t>
  </si>
  <si>
    <t>30 мар - 5 апр</t>
  </si>
  <si>
    <t>Апрель</t>
  </si>
  <si>
    <t>27 апр - 3 май</t>
  </si>
  <si>
    <t>Май</t>
  </si>
  <si>
    <t>Июнь</t>
  </si>
  <si>
    <t>29 июн - 5 июл</t>
  </si>
  <si>
    <t>Июль</t>
  </si>
  <si>
    <t>27 июл -2 авг</t>
  </si>
  <si>
    <t>Август</t>
  </si>
  <si>
    <t>1 - 7</t>
  </si>
  <si>
    <t>8 - 14</t>
  </si>
  <si>
    <t>15 - 21</t>
  </si>
  <si>
    <t>22 - 28</t>
  </si>
  <si>
    <t>6 - 12</t>
  </si>
  <si>
    <t>13 - 19</t>
  </si>
  <si>
    <t>20 - 26</t>
  </si>
  <si>
    <t>3 - 9</t>
  </si>
  <si>
    <t>10 - 16</t>
  </si>
  <si>
    <t>17 - 23</t>
  </si>
  <si>
    <t>24 - 30</t>
  </si>
  <si>
    <t>5 - 11</t>
  </si>
  <si>
    <t>12 - 18</t>
  </si>
  <si>
    <t>19 - 25</t>
  </si>
  <si>
    <t>2 - 8</t>
  </si>
  <si>
    <t>9 - 15</t>
  </si>
  <si>
    <t>16 - 22</t>
  </si>
  <si>
    <t>23 - 29</t>
  </si>
  <si>
    <t>4 - 10</t>
  </si>
  <si>
    <t>11 - 17</t>
  </si>
  <si>
    <t>18 - 24</t>
  </si>
  <si>
    <t>25 - 31</t>
  </si>
  <si>
    <t>3 - 9 авг</t>
  </si>
  <si>
    <t>10 - 16 авг</t>
  </si>
  <si>
    <t>17 - 23 авг</t>
  </si>
  <si>
    <t>24 - 31 авг</t>
  </si>
  <si>
    <t>1</t>
  </si>
  <si>
    <t>=</t>
  </si>
  <si>
    <t>2</t>
  </si>
  <si>
    <t>У</t>
  </si>
  <si>
    <t>П</t>
  </si>
  <si>
    <t>3</t>
  </si>
  <si>
    <t>Х</t>
  </si>
  <si>
    <t>III</t>
  </si>
  <si>
    <t>Условные обозначения:</t>
  </si>
  <si>
    <t>-</t>
  </si>
  <si>
    <t>учебная практика</t>
  </si>
  <si>
    <t>промежуточная аттестация</t>
  </si>
  <si>
    <t>каникулы</t>
  </si>
  <si>
    <t>производственная практика</t>
  </si>
  <si>
    <t>Курсы</t>
  </si>
  <si>
    <t>Каникулы</t>
  </si>
  <si>
    <t>Всего</t>
  </si>
  <si>
    <t>I курс</t>
  </si>
  <si>
    <t>II курс</t>
  </si>
  <si>
    <t>III курс</t>
  </si>
  <si>
    <t>недель</t>
  </si>
  <si>
    <t>ак. часов</t>
  </si>
  <si>
    <t xml:space="preserve">IV курс </t>
  </si>
  <si>
    <t>5. Комплексные формы промежуточной аттестации:</t>
  </si>
  <si>
    <t>Семестр</t>
  </si>
  <si>
    <t>МДК.02.03</t>
  </si>
  <si>
    <t>з - зачёт</t>
  </si>
  <si>
    <t>ДЗ - дифференцированный зачёт</t>
  </si>
  <si>
    <t>Э - экзамен</t>
  </si>
  <si>
    <t>Кэ - комплексный экзамен</t>
  </si>
  <si>
    <t>Кдз - комплексный дифференцированный зачёт</t>
  </si>
  <si>
    <t>Экв - экзамен квалификационный</t>
  </si>
  <si>
    <t xml:space="preserve">6. Практика </t>
  </si>
  <si>
    <t>Учебная</t>
  </si>
  <si>
    <t>Производственная</t>
  </si>
  <si>
    <t>Промежуточная аттестация (ак.ч.)</t>
  </si>
  <si>
    <t>4</t>
  </si>
  <si>
    <t>Промежуточная аттестация по циклу</t>
  </si>
  <si>
    <t>9</t>
  </si>
  <si>
    <t>8,5</t>
  </si>
  <si>
    <t>: :</t>
  </si>
  <si>
    <t>17</t>
  </si>
  <si>
    <t>20,5</t>
  </si>
  <si>
    <t>2+9=11</t>
  </si>
  <si>
    <t>2+8,5=10,5</t>
  </si>
  <si>
    <t>ОП.11</t>
  </si>
  <si>
    <t>ЕН.03</t>
  </si>
  <si>
    <t>Производственная преддипломная практика</t>
  </si>
  <si>
    <t>ак.ч.</t>
  </si>
  <si>
    <t>Самостоятельная работа, всего ак.ч.</t>
  </si>
  <si>
    <t>Практика, всего ак.ч.</t>
  </si>
  <si>
    <t>Промежуточная аттестация, всего ак.ч.</t>
  </si>
  <si>
    <t>Общий объём образовательной программы (ак.ч.)</t>
  </si>
  <si>
    <t>-/ДЗ</t>
  </si>
  <si>
    <t>-/Э</t>
  </si>
  <si>
    <t>ДЗ</t>
  </si>
  <si>
    <t>1ДЗ</t>
  </si>
  <si>
    <t>Промежуточная аттестация по модулю</t>
  </si>
  <si>
    <t>ОГСЭ.00</t>
  </si>
  <si>
    <t>0+1=1</t>
  </si>
  <si>
    <t>Распределение объёма работы обучающихся во взаимодействии с преподавателем (по курсам и полугодиям (ак.ч.)</t>
  </si>
  <si>
    <t>*</t>
  </si>
  <si>
    <t>преддипломная практика</t>
  </si>
  <si>
    <t>экзамены</t>
  </si>
  <si>
    <t>дифференцированные зачеты</t>
  </si>
  <si>
    <t>Элементы высшей математики</t>
  </si>
  <si>
    <t>Дискретная математика с элементами математической логики</t>
  </si>
  <si>
    <t>Теория вероятностей и математическая статистика</t>
  </si>
  <si>
    <t>Операционные системы и среды</t>
  </si>
  <si>
    <t>Архитектура аппаратных средств</t>
  </si>
  <si>
    <t>Информационные технологии</t>
  </si>
  <si>
    <t>Основы алгоритмизации и программирования</t>
  </si>
  <si>
    <t>Правовое обеспечение профессиональной деятельности</t>
  </si>
  <si>
    <t>Экономика отрасли</t>
  </si>
  <si>
    <t>Основы проектирования баз данных</t>
  </si>
  <si>
    <t>Стандартизация, сертификация и техническое документоведение</t>
  </si>
  <si>
    <t>Численные методы</t>
  </si>
  <si>
    <t>Компьютерные сети</t>
  </si>
  <si>
    <t>Менеджмент в профессиональной деятельности</t>
  </si>
  <si>
    <t>ОП.12</t>
  </si>
  <si>
    <t>Осуществление интеграции программных модулей</t>
  </si>
  <si>
    <t>Технология разработки программного обеспечения</t>
  </si>
  <si>
    <t>Инструментальные средства разработки программного обеспечения</t>
  </si>
  <si>
    <t>Математическое моделирование</t>
  </si>
  <si>
    <t>Моделирование и анализ программного обеспечения</t>
  </si>
  <si>
    <t>Управление проектами</t>
  </si>
  <si>
    <t>ПМ.05</t>
  </si>
  <si>
    <t>Проектирование и разработка информационных систем</t>
  </si>
  <si>
    <t>МДК.05.01</t>
  </si>
  <si>
    <t>Проектирование и дизайн информационных систем</t>
  </si>
  <si>
    <t>МДК.05.02</t>
  </si>
  <si>
    <t>Разработка кода информационных систем</t>
  </si>
  <si>
    <t>МДК.05.03</t>
  </si>
  <si>
    <t>Тестирование информационных систем</t>
  </si>
  <si>
    <t>УП.05</t>
  </si>
  <si>
    <t>ПП.05</t>
  </si>
  <si>
    <t>ПМ.06</t>
  </si>
  <si>
    <t>Сопровождение информационных систем</t>
  </si>
  <si>
    <t>МДК.06.01</t>
  </si>
  <si>
    <t>Внедрение ИС</t>
  </si>
  <si>
    <t>МДК.06.02</t>
  </si>
  <si>
    <t>Инженерно-техническая поддержка сопровождения ИС</t>
  </si>
  <si>
    <t>МДК.06.03</t>
  </si>
  <si>
    <t>Устройство и функционирование информационной системы</t>
  </si>
  <si>
    <t>МДК.06.04</t>
  </si>
  <si>
    <t>Интеллектуальные системы и технологии</t>
  </si>
  <si>
    <t>УП.06</t>
  </si>
  <si>
    <t>ПП.06</t>
  </si>
  <si>
    <t>ПМ.07</t>
  </si>
  <si>
    <t>Соадминистрирование и автоматизация баз данных и серверов</t>
  </si>
  <si>
    <t>МДК.07.01</t>
  </si>
  <si>
    <t>Управление и автоматизация баз данных</t>
  </si>
  <si>
    <t>МДК.07.02</t>
  </si>
  <si>
    <t>Сертификация информационных систем</t>
  </si>
  <si>
    <t>УП.07</t>
  </si>
  <si>
    <t>ПП.07</t>
  </si>
  <si>
    <t>12</t>
  </si>
  <si>
    <t>23,5</t>
  </si>
  <si>
    <t>12+0=12</t>
  </si>
  <si>
    <t>2+1=3</t>
  </si>
  <si>
    <t>2+2=4</t>
  </si>
  <si>
    <t>5+3=8</t>
  </si>
  <si>
    <t>0+10=10</t>
  </si>
  <si>
    <t xml:space="preserve"> </t>
  </si>
  <si>
    <t xml:space="preserve">4 нед. </t>
  </si>
  <si>
    <t>165 нед.</t>
  </si>
  <si>
    <t>6 нед.</t>
  </si>
  <si>
    <t>Кдз№1</t>
  </si>
  <si>
    <t>Кдз№2</t>
  </si>
  <si>
    <t>Кдз№3</t>
  </si>
  <si>
    <t>Кдз№4</t>
  </si>
  <si>
    <t>Кдз№5</t>
  </si>
  <si>
    <t>Кдз№6</t>
  </si>
  <si>
    <t>Кдз№7</t>
  </si>
  <si>
    <t>Кдз№8</t>
  </si>
  <si>
    <t>-/-/-/-/ДЗ</t>
  </si>
  <si>
    <t>з/з/з/з/ДЗ</t>
  </si>
  <si>
    <t>1ДЗ/1Кдз</t>
  </si>
  <si>
    <t>Э</t>
  </si>
  <si>
    <t>8ДЗ/4Э</t>
  </si>
  <si>
    <t>11 нед.</t>
  </si>
  <si>
    <t>14 нед.</t>
  </si>
  <si>
    <t>зачёты</t>
  </si>
  <si>
    <t>,</t>
  </si>
  <si>
    <t>з</t>
  </si>
  <si>
    <t>Математика</t>
  </si>
  <si>
    <t>5ДЗ/1Кдз/4з</t>
  </si>
  <si>
    <t>-/Кдз№5</t>
  </si>
  <si>
    <t>-/-/Кдз№6</t>
  </si>
  <si>
    <t>Иностранный язык в профессиональной деятельности</t>
  </si>
  <si>
    <t>Ревьюирование программных продуктов</t>
  </si>
  <si>
    <t>Соадминистрирование баз данных и серверов</t>
  </si>
  <si>
    <t>Наименование циклов, учебных предметов, курсов, дисциплин (модулей), практик</t>
  </si>
  <si>
    <t>Государственная итоговая аттестация (ак.ч.)</t>
  </si>
  <si>
    <t>Объём образовательной программы  по видам учебной деятельности обучающихся (ак.ч.)</t>
  </si>
  <si>
    <t xml:space="preserve">Экзамены  по предметам, курсам, дисциплинам </t>
  </si>
  <si>
    <t xml:space="preserve">Экзамены по модулям </t>
  </si>
  <si>
    <t>Объём практики в форме практической подготовки</t>
  </si>
  <si>
    <t>Объём самостоятельной работы</t>
  </si>
  <si>
    <t>Объём учебных занятий</t>
  </si>
  <si>
    <t>в том числе:</t>
  </si>
  <si>
    <t>в форме практической подготовки</t>
  </si>
  <si>
    <t>уроков, консультаций, лекций, семинаров</t>
  </si>
  <si>
    <t>лабораторных и практических занятий</t>
  </si>
  <si>
    <t>4. План учебного процесса_09.02.07_ОО_3г.10мес.</t>
  </si>
  <si>
    <r>
      <t xml:space="preserve">Русский язык и культура речи/ </t>
    </r>
    <r>
      <rPr>
        <i/>
        <sz val="14"/>
        <color rgb="FF000000"/>
        <rFont val="Times New Roman"/>
        <family val="1"/>
        <charset val="204"/>
      </rPr>
      <t>Коммуникативный практикум</t>
    </r>
  </si>
  <si>
    <r>
      <t xml:space="preserve">Традиционная чеченская культура и этика/ </t>
    </r>
    <r>
      <rPr>
        <i/>
        <sz val="14"/>
        <color rgb="FF000000"/>
        <rFont val="Times New Roman"/>
        <family val="1"/>
        <charset val="204"/>
      </rPr>
      <t>Социальная адаптация и основы социально-правовых знаний</t>
    </r>
  </si>
  <si>
    <t>ОУП.00</t>
  </si>
  <si>
    <t>11ДЗ/1Кдз/3Э</t>
  </si>
  <si>
    <t>Общеобразовательные учебные предметы (базовый уровень)</t>
  </si>
  <si>
    <t>11ДЗ/1Кдз/1Э</t>
  </si>
  <si>
    <t>ОУП.01</t>
  </si>
  <si>
    <t>ОУП.02</t>
  </si>
  <si>
    <t>ОУП.03</t>
  </si>
  <si>
    <t>Родной язык</t>
  </si>
  <si>
    <t>ОУП.04</t>
  </si>
  <si>
    <t xml:space="preserve">Родная литература </t>
  </si>
  <si>
    <t>ОУП.05</t>
  </si>
  <si>
    <t>ОУП.06</t>
  </si>
  <si>
    <t>Физика</t>
  </si>
  <si>
    <t>ОУП.07</t>
  </si>
  <si>
    <t>Химия</t>
  </si>
  <si>
    <t>ОУП.08</t>
  </si>
  <si>
    <t>Биология</t>
  </si>
  <si>
    <t>ОУП.09</t>
  </si>
  <si>
    <t>ОУП.10</t>
  </si>
  <si>
    <t>Обществознание</t>
  </si>
  <si>
    <t>ОУП.11</t>
  </si>
  <si>
    <t>География</t>
  </si>
  <si>
    <t>ОУП.12</t>
  </si>
  <si>
    <t>ДЗ/ДЗ</t>
  </si>
  <si>
    <t>ОУП.13</t>
  </si>
  <si>
    <t>Общеобразовательные учебные предметы (углубленный уровень)</t>
  </si>
  <si>
    <t>2Э</t>
  </si>
  <si>
    <t>ОУП.14</t>
  </si>
  <si>
    <t>ОУП.15</t>
  </si>
  <si>
    <t>Информатика</t>
  </si>
  <si>
    <t>3,5 нед.</t>
  </si>
  <si>
    <t>126,5 нед.</t>
  </si>
  <si>
    <t>Государственная итоговая аттестация   - 216 ак.ч./6 нед.</t>
  </si>
  <si>
    <t>Государственная итоговая аттестация проводится в форме демонстрационного экзамена и защиты дипломного проекта (работы).</t>
  </si>
  <si>
    <t>объём учебных занятий и объём сам.работы, в т.ч. с целью выполнения инд.проекта</t>
  </si>
  <si>
    <r>
      <t xml:space="preserve">17 нед.                                                                  ( в т.ч. учебные занятия - </t>
    </r>
    <r>
      <rPr>
        <b/>
        <sz val="12"/>
        <rFont val="Times New Roman"/>
        <family val="1"/>
        <charset val="204"/>
      </rPr>
      <t>17 нед</t>
    </r>
    <r>
      <rPr>
        <sz val="12"/>
        <rFont val="Times New Roman"/>
        <family val="1"/>
        <charset val="204"/>
      </rPr>
      <t>.)</t>
    </r>
  </si>
  <si>
    <r>
      <t xml:space="preserve">24 нед.                                                                  ( в т.ч. учебные занятия - </t>
    </r>
    <r>
      <rPr>
        <b/>
        <sz val="12"/>
        <rFont val="Times New Roman"/>
        <family val="1"/>
        <charset val="204"/>
      </rPr>
      <t>22 нед</t>
    </r>
    <r>
      <rPr>
        <sz val="12"/>
        <rFont val="Times New Roman"/>
        <family val="1"/>
        <charset val="204"/>
      </rPr>
      <t>., 1,5 нед. - сам.работа, 0,5ПА)</t>
    </r>
  </si>
  <si>
    <r>
      <t xml:space="preserve">17 нед.                                                                  ( в т.ч. учебные занятия - </t>
    </r>
    <r>
      <rPr>
        <b/>
        <sz val="12"/>
        <rFont val="Times New Roman"/>
        <family val="1"/>
        <charset val="204"/>
      </rPr>
      <t>16,5 нед.</t>
    </r>
    <r>
      <rPr>
        <sz val="12"/>
        <rFont val="Times New Roman"/>
        <family val="1"/>
        <charset val="204"/>
      </rPr>
      <t>, 0,5ПА)</t>
    </r>
  </si>
  <si>
    <r>
      <t xml:space="preserve">24,5 нед.                                                                 ( в т.ч. учебные занятия - </t>
    </r>
    <r>
      <rPr>
        <b/>
        <sz val="12"/>
        <rFont val="Times New Roman"/>
        <family val="1"/>
        <charset val="204"/>
      </rPr>
      <t>24 нед</t>
    </r>
    <r>
      <rPr>
        <sz val="12"/>
        <rFont val="Times New Roman"/>
        <family val="1"/>
        <charset val="204"/>
      </rPr>
      <t>., 0,5ПА)</t>
    </r>
  </si>
  <si>
    <r>
      <t xml:space="preserve">17 нед.                                                                   ( в т.ч. учебные занятия - </t>
    </r>
    <r>
      <rPr>
        <b/>
        <sz val="12"/>
        <rFont val="Times New Roman"/>
        <family val="1"/>
        <charset val="204"/>
      </rPr>
      <t>13 нед</t>
    </r>
    <r>
      <rPr>
        <sz val="12"/>
        <rFont val="Times New Roman"/>
        <family val="1"/>
        <charset val="204"/>
      </rPr>
      <t>., 2УП,2ПП)</t>
    </r>
  </si>
  <si>
    <r>
      <t xml:space="preserve">24,5 нед.                                                                   ( в т.ч. учебные занятия - </t>
    </r>
    <r>
      <rPr>
        <b/>
        <sz val="12"/>
        <rFont val="Times New Roman"/>
        <family val="1"/>
        <charset val="204"/>
      </rPr>
      <t>20,5нед</t>
    </r>
    <r>
      <rPr>
        <sz val="12"/>
        <rFont val="Times New Roman"/>
        <family val="1"/>
        <charset val="204"/>
      </rPr>
      <t>., 1УП, 2ПП, 1ПА)</t>
    </r>
  </si>
  <si>
    <r>
      <t xml:space="preserve">17 нед.                                                                  ( в т.ч. учебные занятия - </t>
    </r>
    <r>
      <rPr>
        <b/>
        <sz val="12"/>
        <rFont val="Times New Roman"/>
        <family val="1"/>
        <charset val="204"/>
      </rPr>
      <t>12 нед</t>
    </r>
    <r>
      <rPr>
        <sz val="12"/>
        <rFont val="Times New Roman"/>
        <family val="1"/>
        <charset val="204"/>
      </rPr>
      <t>., 5УП)</t>
    </r>
  </si>
  <si>
    <r>
      <t xml:space="preserve">24 нед.                                                                  ( в т.ч. учебные занятия - </t>
    </r>
    <r>
      <rPr>
        <b/>
        <sz val="12"/>
        <rFont val="Times New Roman"/>
        <family val="1"/>
        <charset val="204"/>
      </rPr>
      <t>0нед</t>
    </r>
    <r>
      <rPr>
        <sz val="12"/>
        <rFont val="Times New Roman"/>
        <family val="1"/>
        <charset val="204"/>
      </rPr>
      <t>.,3УП,10ПП,4ПДП,1ПА, 6ГИА)</t>
    </r>
  </si>
  <si>
    <t>34</t>
  </si>
  <si>
    <t>204</t>
  </si>
  <si>
    <t>10+1Кдз</t>
  </si>
  <si>
    <t>Эпм.02</t>
  </si>
  <si>
    <t>Эпм.03</t>
  </si>
  <si>
    <t>Эпм.05</t>
  </si>
  <si>
    <t>Эпм.06</t>
  </si>
  <si>
    <t>Эпм.07</t>
  </si>
  <si>
    <t>6+2Кдз</t>
  </si>
  <si>
    <t>4+1Кдз</t>
  </si>
  <si>
    <t>2+2Эпм</t>
  </si>
  <si>
    <t>2+3Кдз</t>
  </si>
  <si>
    <t>3Эпм</t>
  </si>
  <si>
    <t>2+1Кдз</t>
  </si>
  <si>
    <t>-/Кдз№9</t>
  </si>
  <si>
    <t>31ДЗ/9Кдз/11Э/4з/5Эпм</t>
  </si>
  <si>
    <t>1ДЗ/1Кдз/2Э/1Эпм</t>
  </si>
  <si>
    <t>2ДЗ/1Кдз/1Эпм</t>
  </si>
  <si>
    <t>2Кдз/2Э/1Эпм</t>
  </si>
  <si>
    <t>1ДЗ/1Кдз/1Эпм</t>
  </si>
  <si>
    <t>5ДЗ/6Кдз/4Э/5Эпм</t>
  </si>
  <si>
    <t>6ДЗ/6Кдз/4Э/5Эпм</t>
  </si>
  <si>
    <t>16,5</t>
  </si>
  <si>
    <t>24</t>
  </si>
  <si>
    <t>13</t>
  </si>
  <si>
    <t>учебные занятия</t>
  </si>
  <si>
    <t>в форме экзамена</t>
  </si>
  <si>
    <t>обучение не предусмотрено</t>
  </si>
  <si>
    <r>
      <t xml:space="preserve">Всего                           </t>
    </r>
    <r>
      <rPr>
        <i/>
        <sz val="14"/>
        <rFont val="Times New Roman"/>
        <family val="1"/>
        <charset val="204"/>
      </rPr>
      <t xml:space="preserve"> (по курсам)</t>
    </r>
  </si>
  <si>
    <r>
      <t xml:space="preserve">Обучение по учебным предметам, курсам, дисциплинам (модулям), практикам                                               </t>
    </r>
    <r>
      <rPr>
        <sz val="14"/>
        <rFont val="Times New Roman"/>
        <family val="1"/>
        <charset val="204"/>
      </rPr>
      <t xml:space="preserve">   (в т.ч. самостоятельная работа) </t>
    </r>
    <r>
      <rPr>
        <i/>
        <sz val="14"/>
        <rFont val="Times New Roman"/>
        <family val="1"/>
        <charset val="204"/>
      </rPr>
      <t>(36 ак.ч./нед.)</t>
    </r>
  </si>
  <si>
    <r>
      <t xml:space="preserve">Учебная практика в форме практической подготовки                                   </t>
    </r>
    <r>
      <rPr>
        <i/>
        <sz val="14"/>
        <rFont val="Times New Roman"/>
        <family val="1"/>
        <charset val="204"/>
      </rPr>
      <t xml:space="preserve">     (36 ак.ч./нед.)</t>
    </r>
  </si>
  <si>
    <r>
      <t xml:space="preserve">Производственная практика  в форме практической подготовки                        </t>
    </r>
    <r>
      <rPr>
        <i/>
        <sz val="14"/>
        <rFont val="Times New Roman"/>
        <family val="1"/>
        <charset val="204"/>
      </rPr>
      <t xml:space="preserve"> (36 ак.ч./нед.)</t>
    </r>
  </si>
  <si>
    <r>
      <t xml:space="preserve">Преддипломная практика          в форме практической подготовки                        </t>
    </r>
    <r>
      <rPr>
        <i/>
        <sz val="14"/>
        <rFont val="Times New Roman"/>
        <family val="1"/>
        <charset val="204"/>
      </rPr>
      <t xml:space="preserve"> (36 ак.ч./нед.) </t>
    </r>
    <r>
      <rPr>
        <b/>
        <sz val="14"/>
        <rFont val="Times New Roman"/>
        <family val="1"/>
        <charset val="204"/>
      </rPr>
      <t xml:space="preserve">      </t>
    </r>
    <r>
      <rPr>
        <b/>
        <i/>
        <sz val="14"/>
        <rFont val="Times New Roman"/>
        <family val="1"/>
        <charset val="204"/>
      </rPr>
      <t xml:space="preserve">  </t>
    </r>
  </si>
  <si>
    <r>
      <t xml:space="preserve">Государственная итоговая аттестация  </t>
    </r>
    <r>
      <rPr>
        <i/>
        <sz val="14"/>
        <rFont val="Times New Roman"/>
        <family val="1"/>
        <charset val="204"/>
      </rPr>
      <t>(36 ак.ч./нед.)</t>
    </r>
  </si>
  <si>
    <r>
      <t xml:space="preserve">3. Сводные данные по бюджету времени </t>
    </r>
    <r>
      <rPr>
        <i/>
        <sz val="14"/>
        <rFont val="Times New Roman"/>
        <family val="1"/>
        <charset val="204"/>
      </rPr>
      <t>(в академических часах и неделях)</t>
    </r>
  </si>
  <si>
    <t>612+846=1458</t>
  </si>
  <si>
    <t>17+23,5=40,5</t>
  </si>
  <si>
    <t>594+864=1458</t>
  </si>
  <si>
    <t>468+738=1206</t>
  </si>
  <si>
    <t>432+0=432</t>
  </si>
  <si>
    <t>16,5+24=40,5</t>
  </si>
  <si>
    <t>13+20,5=33,5</t>
  </si>
  <si>
    <t>72+36=108</t>
  </si>
  <si>
    <t>72+72=144</t>
  </si>
  <si>
    <t>180+108=288</t>
  </si>
  <si>
    <t>0+360=360</t>
  </si>
  <si>
    <t>0+0,5=0,5</t>
  </si>
  <si>
    <t>0,5+0,5=1</t>
  </si>
  <si>
    <t>0+18=18</t>
  </si>
  <si>
    <t>18+18=36</t>
  </si>
  <si>
    <t>0+36=36</t>
  </si>
  <si>
    <r>
      <t xml:space="preserve">Индивидуальный проект </t>
    </r>
    <r>
      <rPr>
        <i/>
        <sz val="14"/>
        <color indexed="8"/>
        <rFont val="Times New Roman"/>
        <family val="1"/>
        <charset val="204"/>
      </rPr>
      <t>(предметом не является)</t>
    </r>
  </si>
  <si>
    <t>Кдз№9</t>
  </si>
  <si>
    <t>Профессиональный модуль, в рамках которого проводится практика</t>
  </si>
  <si>
    <t>Виды практики</t>
  </si>
  <si>
    <t xml:space="preserve">Способ реализации                         </t>
  </si>
  <si>
    <t xml:space="preserve">Семестр </t>
  </si>
  <si>
    <t>Объём практики</t>
  </si>
  <si>
    <t>Наименование                                                                                                                                          предметов, курсов, дисциплин ( модулей), практик</t>
  </si>
  <si>
    <t>Комплексная форма промежуточной аттестации</t>
  </si>
  <si>
    <t>Распределение форм промежуточной аттестации (по курсам и полугодиям)</t>
  </si>
  <si>
    <t>Распределение объёма самостоятельной работы обучающихся (по курсам и полугодиям (ак.ч.)</t>
  </si>
  <si>
    <t>непрерывный период</t>
  </si>
  <si>
    <t xml:space="preserve">непрерывный период </t>
  </si>
  <si>
    <t>8. График сам. работы_09.02.07_ОО_3г.10мес.</t>
  </si>
  <si>
    <t>7. График промежуточной аттестации _09.02.07_ОО_3г.10мес.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</si>
</sst>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₽&quot;_-;\-* #,##0.00\ &quot;₽&quot;_-;_-* &quot;-&quot;??\ &quot;₽&quot;_-;_-@_-"/>
  </numFmts>
  <fonts count="33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color indexed="8"/>
      <name val="Tahoma"/>
      <family val="2"/>
      <charset val="204"/>
    </font>
    <font>
      <sz val="12"/>
      <color theme="1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i/>
      <sz val="10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i/>
      <sz val="14"/>
      <color rgb="FFFF0000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000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5" tint="0.79998168889431442"/>
        <bgColor rgb="FF000000"/>
      </patternFill>
    </fill>
    <fill>
      <patternFill patternType="solid">
        <fgColor theme="0"/>
        <bgColor rgb="FF000000"/>
      </patternFill>
    </fill>
  </fills>
  <borders count="9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3F3F3F"/>
      </right>
      <top style="medium">
        <color indexed="64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medium">
        <color indexed="64"/>
      </top>
      <bottom style="thin">
        <color rgb="FF3F3F3F"/>
      </bottom>
      <diagonal/>
    </border>
    <border>
      <left style="thin">
        <color rgb="FF3F3F3F"/>
      </left>
      <right style="medium">
        <color indexed="64"/>
      </right>
      <top style="medium">
        <color indexed="64"/>
      </top>
      <bottom style="thin">
        <color rgb="FF3F3F3F"/>
      </bottom>
      <diagonal/>
    </border>
    <border>
      <left style="medium">
        <color indexed="64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medium">
        <color indexed="64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 style="thin">
        <color rgb="FF3F3F3F"/>
      </right>
      <top style="thin">
        <color rgb="FF3F3F3F"/>
      </top>
      <bottom style="medium">
        <color indexed="64"/>
      </bottom>
      <diagonal/>
    </border>
    <border>
      <left style="thin">
        <color rgb="FF3F3F3F"/>
      </left>
      <right style="medium">
        <color indexed="64"/>
      </right>
      <top style="thin">
        <color rgb="FF3F3F3F"/>
      </top>
      <bottom style="medium">
        <color indexed="64"/>
      </bottom>
      <diagonal/>
    </border>
    <border>
      <left style="medium">
        <color indexed="64"/>
      </left>
      <right style="thin">
        <color rgb="FF3F3F3F"/>
      </right>
      <top style="thin">
        <color rgb="FF3F3F3F"/>
      </top>
      <bottom/>
      <diagonal/>
    </border>
    <border>
      <left style="thin">
        <color rgb="FF3F3F3F"/>
      </left>
      <right style="medium">
        <color indexed="64"/>
      </right>
      <top style="thin">
        <color rgb="FF3F3F3F"/>
      </top>
      <bottom/>
      <diagonal/>
    </border>
    <border>
      <left style="medium">
        <color indexed="64"/>
      </left>
      <right style="thin">
        <color rgb="FF3F3F3F"/>
      </right>
      <top style="medium">
        <color indexed="64"/>
      </top>
      <bottom style="medium">
        <color indexed="64"/>
      </bottom>
      <diagonal/>
    </border>
    <border>
      <left style="thin">
        <color rgb="FF3F3F3F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medium">
        <color indexed="64"/>
      </bottom>
      <diagonal/>
    </border>
  </borders>
  <cellStyleXfs count="6">
    <xf numFmtId="0" fontId="0" fillId="0" borderId="0"/>
    <xf numFmtId="44" fontId="5" fillId="0" borderId="0" applyFont="0" applyFill="0" applyBorder="0" applyAlignment="0" applyProtection="0"/>
    <xf numFmtId="0" fontId="10" fillId="0" borderId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52" applyNumberFormat="0" applyAlignment="0" applyProtection="0"/>
  </cellStyleXfs>
  <cellXfs count="807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49" fontId="1" fillId="3" borderId="0" xfId="0" applyNumberFormat="1" applyFont="1" applyFill="1"/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horizontal="left" vertical="center"/>
    </xf>
    <xf numFmtId="49" fontId="0" fillId="3" borderId="0" xfId="0" applyNumberFormat="1" applyFill="1"/>
    <xf numFmtId="49" fontId="4" fillId="3" borderId="0" xfId="0" applyNumberFormat="1" applyFont="1" applyFill="1"/>
    <xf numFmtId="49" fontId="6" fillId="3" borderId="0" xfId="0" applyNumberFormat="1" applyFont="1" applyFill="1"/>
    <xf numFmtId="49" fontId="1" fillId="3" borderId="0" xfId="0" applyNumberFormat="1" applyFont="1" applyFill="1" applyBorder="1" applyAlignment="1">
      <alignment horizontal="center"/>
    </xf>
    <xf numFmtId="49" fontId="4" fillId="3" borderId="12" xfId="0" applyNumberFormat="1" applyFont="1" applyFill="1" applyBorder="1"/>
    <xf numFmtId="49" fontId="4" fillId="3" borderId="0" xfId="0" applyNumberFormat="1" applyFont="1" applyFill="1" applyBorder="1"/>
    <xf numFmtId="49" fontId="4" fillId="3" borderId="7" xfId="0" applyNumberFormat="1" applyFont="1" applyFill="1" applyBorder="1"/>
    <xf numFmtId="0" fontId="16" fillId="3" borderId="16" xfId="4" applyFont="1" applyFill="1" applyBorder="1" applyAlignment="1">
      <alignment horizontal="left" vertical="center" wrapText="1"/>
    </xf>
    <xf numFmtId="0" fontId="16" fillId="3" borderId="16" xfId="3" applyFont="1" applyFill="1" applyBorder="1" applyAlignment="1">
      <alignment horizontal="left" vertical="center" wrapText="1"/>
    </xf>
    <xf numFmtId="0" fontId="16" fillId="3" borderId="0" xfId="0" applyFont="1" applyFill="1" applyAlignment="1">
      <alignment horizontal="left"/>
    </xf>
    <xf numFmtId="0" fontId="16" fillId="3" borderId="0" xfId="0" applyFont="1" applyFill="1"/>
    <xf numFmtId="0" fontId="18" fillId="3" borderId="16" xfId="4" applyFont="1" applyFill="1" applyBorder="1" applyAlignment="1">
      <alignment horizontal="center" vertical="center" wrapText="1"/>
    </xf>
    <xf numFmtId="0" fontId="18" fillId="3" borderId="16" xfId="3" applyFont="1" applyFill="1" applyBorder="1" applyAlignment="1">
      <alignment horizontal="center" vertical="center" wrapText="1"/>
    </xf>
    <xf numFmtId="0" fontId="18" fillId="3" borderId="0" xfId="0" applyFont="1" applyFill="1"/>
    <xf numFmtId="0" fontId="3" fillId="0" borderId="0" xfId="0" applyFont="1" applyBorder="1" applyAlignment="1">
      <alignment horizontal="left" vertical="center"/>
    </xf>
    <xf numFmtId="0" fontId="3" fillId="3" borderId="0" xfId="0" applyFont="1" applyFill="1" applyBorder="1" applyAlignment="1">
      <alignment horizontal="left" vertical="center"/>
    </xf>
    <xf numFmtId="0" fontId="4" fillId="3" borderId="0" xfId="0" applyFont="1" applyFill="1" applyAlignment="1">
      <alignment vertical="center"/>
    </xf>
    <xf numFmtId="0" fontId="16" fillId="9" borderId="20" xfId="0" applyFont="1" applyFill="1" applyBorder="1" applyAlignment="1">
      <alignment horizontal="center" vertical="center" wrapText="1"/>
    </xf>
    <xf numFmtId="0" fontId="20" fillId="3" borderId="0" xfId="0" applyFont="1" applyFill="1" applyAlignment="1">
      <alignment horizontal="center" vertical="center"/>
    </xf>
    <xf numFmtId="0" fontId="21" fillId="3" borderId="1" xfId="0" applyFont="1" applyFill="1" applyBorder="1" applyAlignment="1">
      <alignment horizontal="left" vertical="center"/>
    </xf>
    <xf numFmtId="0" fontId="21" fillId="3" borderId="1" xfId="0" applyFont="1" applyFill="1" applyBorder="1" applyAlignment="1">
      <alignment horizontal="left" vertical="center" wrapText="1"/>
    </xf>
    <xf numFmtId="0" fontId="20" fillId="3" borderId="9" xfId="0" applyFont="1" applyFill="1" applyBorder="1" applyAlignment="1">
      <alignment horizontal="center" vertical="center"/>
    </xf>
    <xf numFmtId="0" fontId="20" fillId="3" borderId="29" xfId="0" applyFont="1" applyFill="1" applyBorder="1" applyAlignment="1">
      <alignment horizontal="center" vertical="center"/>
    </xf>
    <xf numFmtId="0" fontId="20" fillId="3" borderId="30" xfId="0" applyFont="1" applyFill="1" applyBorder="1" applyAlignment="1">
      <alignment horizontal="center" vertical="center"/>
    </xf>
    <xf numFmtId="0" fontId="20" fillId="3" borderId="60" xfId="0" applyFont="1" applyFill="1" applyBorder="1" applyAlignment="1">
      <alignment horizontal="center" vertical="center"/>
    </xf>
    <xf numFmtId="0" fontId="20" fillId="3" borderId="34" xfId="0" applyFont="1" applyFill="1" applyBorder="1" applyAlignment="1">
      <alignment horizontal="center" vertical="center"/>
    </xf>
    <xf numFmtId="0" fontId="20" fillId="3" borderId="5" xfId="0" applyFont="1" applyFill="1" applyBorder="1" applyAlignment="1">
      <alignment horizontal="center" vertical="center"/>
    </xf>
    <xf numFmtId="0" fontId="22" fillId="3" borderId="0" xfId="0" applyFont="1" applyFill="1" applyAlignment="1">
      <alignment horizontal="center" vertical="center"/>
    </xf>
    <xf numFmtId="0" fontId="22" fillId="3" borderId="0" xfId="0" applyFont="1" applyFill="1" applyAlignment="1">
      <alignment vertical="center"/>
    </xf>
    <xf numFmtId="0" fontId="21" fillId="3" borderId="27" xfId="0" applyFont="1" applyFill="1" applyBorder="1" applyAlignment="1">
      <alignment vertical="center"/>
    </xf>
    <xf numFmtId="0" fontId="21" fillId="3" borderId="27" xfId="0" applyFont="1" applyFill="1" applyBorder="1" applyAlignment="1">
      <alignment vertical="center" wrapText="1"/>
    </xf>
    <xf numFmtId="0" fontId="20" fillId="3" borderId="27" xfId="0" applyFont="1" applyFill="1" applyBorder="1" applyAlignment="1">
      <alignment horizontal="center" vertical="center"/>
    </xf>
    <xf numFmtId="0" fontId="20" fillId="3" borderId="72" xfId="0" applyFont="1" applyFill="1" applyBorder="1" applyAlignment="1">
      <alignment horizontal="center" vertical="center"/>
    </xf>
    <xf numFmtId="0" fontId="20" fillId="3" borderId="38" xfId="0" applyFont="1" applyFill="1" applyBorder="1" applyAlignment="1">
      <alignment horizontal="center" vertical="center"/>
    </xf>
    <xf numFmtId="0" fontId="22" fillId="3" borderId="39" xfId="0" applyFont="1" applyFill="1" applyBorder="1" applyAlignment="1">
      <alignment horizontal="center" vertical="center"/>
    </xf>
    <xf numFmtId="0" fontId="22" fillId="3" borderId="73" xfId="0" applyFont="1" applyFill="1" applyBorder="1" applyAlignment="1">
      <alignment horizontal="center" vertical="center"/>
    </xf>
    <xf numFmtId="0" fontId="20" fillId="3" borderId="39" xfId="0" applyFont="1" applyFill="1" applyBorder="1" applyAlignment="1">
      <alignment horizontal="center" vertical="center"/>
    </xf>
    <xf numFmtId="0" fontId="23" fillId="3" borderId="73" xfId="0" applyFont="1" applyFill="1" applyBorder="1" applyAlignment="1">
      <alignment horizontal="center" vertical="center"/>
    </xf>
    <xf numFmtId="0" fontId="23" fillId="3" borderId="53" xfId="0" applyFont="1" applyFill="1" applyBorder="1" applyAlignment="1">
      <alignment horizontal="center" vertical="center"/>
    </xf>
    <xf numFmtId="0" fontId="22" fillId="3" borderId="80" xfId="0" applyFont="1" applyFill="1" applyBorder="1" applyAlignment="1">
      <alignment horizontal="center" vertical="center"/>
    </xf>
    <xf numFmtId="0" fontId="20" fillId="3" borderId="73" xfId="0" applyFont="1" applyFill="1" applyBorder="1" applyAlignment="1">
      <alignment horizontal="center" vertical="center"/>
    </xf>
    <xf numFmtId="0" fontId="20" fillId="3" borderId="18" xfId="0" applyFont="1" applyFill="1" applyBorder="1" applyAlignment="1">
      <alignment horizontal="center" vertical="center"/>
    </xf>
    <xf numFmtId="0" fontId="20" fillId="3" borderId="19" xfId="0" applyFont="1" applyFill="1" applyBorder="1" applyAlignment="1">
      <alignment horizontal="center" vertical="center"/>
    </xf>
    <xf numFmtId="0" fontId="24" fillId="3" borderId="25" xfId="0" applyFont="1" applyFill="1" applyBorder="1" applyAlignment="1">
      <alignment vertical="center"/>
    </xf>
    <xf numFmtId="0" fontId="24" fillId="3" borderId="25" xfId="0" applyFont="1" applyFill="1" applyBorder="1" applyAlignment="1">
      <alignment vertical="center" wrapText="1"/>
    </xf>
    <xf numFmtId="49" fontId="22" fillId="3" borderId="25" xfId="0" applyNumberFormat="1" applyFont="1" applyFill="1" applyBorder="1" applyAlignment="1">
      <alignment horizontal="right" vertical="center"/>
    </xf>
    <xf numFmtId="0" fontId="22" fillId="3" borderId="25" xfId="0" applyFont="1" applyFill="1" applyBorder="1" applyAlignment="1">
      <alignment horizontal="center" vertical="center"/>
    </xf>
    <xf numFmtId="0" fontId="22" fillId="3" borderId="40" xfId="0" applyFont="1" applyFill="1" applyBorder="1" applyAlignment="1">
      <alignment horizontal="center" vertical="center"/>
    </xf>
    <xf numFmtId="0" fontId="22" fillId="3" borderId="20" xfId="0" applyFont="1" applyFill="1" applyBorder="1" applyAlignment="1">
      <alignment horizontal="center" vertical="center"/>
    </xf>
    <xf numFmtId="0" fontId="22" fillId="3" borderId="21" xfId="0" applyFont="1" applyFill="1" applyBorder="1" applyAlignment="1">
      <alignment horizontal="center" vertical="center"/>
    </xf>
    <xf numFmtId="0" fontId="22" fillId="3" borderId="44" xfId="0" applyFont="1" applyFill="1" applyBorder="1" applyAlignment="1">
      <alignment horizontal="center" vertical="center"/>
    </xf>
    <xf numFmtId="0" fontId="22" fillId="3" borderId="16" xfId="0" applyFont="1" applyFill="1" applyBorder="1" applyAlignment="1">
      <alignment horizontal="center" vertical="center"/>
    </xf>
    <xf numFmtId="0" fontId="25" fillId="3" borderId="44" xfId="0" applyFont="1" applyFill="1" applyBorder="1" applyAlignment="1">
      <alignment horizontal="center" vertical="center"/>
    </xf>
    <xf numFmtId="0" fontId="25" fillId="3" borderId="16" xfId="0" applyFont="1" applyFill="1" applyBorder="1" applyAlignment="1">
      <alignment horizontal="center" vertical="center"/>
    </xf>
    <xf numFmtId="0" fontId="22" fillId="3" borderId="62" xfId="0" applyFont="1" applyFill="1" applyBorder="1" applyAlignment="1">
      <alignment horizontal="center" vertical="center"/>
    </xf>
    <xf numFmtId="0" fontId="22" fillId="3" borderId="20" xfId="0" applyFont="1" applyFill="1" applyBorder="1" applyAlignment="1">
      <alignment vertical="center"/>
    </xf>
    <xf numFmtId="0" fontId="22" fillId="3" borderId="21" xfId="0" applyFont="1" applyFill="1" applyBorder="1" applyAlignment="1">
      <alignment vertical="center"/>
    </xf>
    <xf numFmtId="0" fontId="22" fillId="3" borderId="25" xfId="0" applyFont="1" applyFill="1" applyBorder="1" applyAlignment="1">
      <alignment horizontal="left" vertical="center"/>
    </xf>
    <xf numFmtId="0" fontId="16" fillId="3" borderId="25" xfId="0" applyFont="1" applyFill="1" applyBorder="1" applyAlignment="1">
      <alignment horizontal="center" vertical="center" wrapText="1"/>
    </xf>
    <xf numFmtId="0" fontId="16" fillId="3" borderId="40" xfId="0" applyFont="1" applyFill="1" applyBorder="1" applyAlignment="1">
      <alignment horizontal="center" vertical="center" wrapText="1"/>
    </xf>
    <xf numFmtId="0" fontId="22" fillId="3" borderId="43" xfId="0" applyFont="1" applyFill="1" applyBorder="1" applyAlignment="1">
      <alignment horizontal="center" vertical="center"/>
    </xf>
    <xf numFmtId="0" fontId="20" fillId="3" borderId="20" xfId="0" applyFont="1" applyFill="1" applyBorder="1" applyAlignment="1">
      <alignment horizontal="center" vertical="center"/>
    </xf>
    <xf numFmtId="0" fontId="20" fillId="3" borderId="21" xfId="0" applyFont="1" applyFill="1" applyBorder="1" applyAlignment="1">
      <alignment horizontal="center" vertical="center"/>
    </xf>
    <xf numFmtId="0" fontId="21" fillId="3" borderId="25" xfId="0" applyFont="1" applyFill="1" applyBorder="1" applyAlignment="1">
      <alignment vertical="center" wrapText="1"/>
    </xf>
    <xf numFmtId="0" fontId="20" fillId="3" borderId="25" xfId="0" applyFont="1" applyFill="1" applyBorder="1" applyAlignment="1">
      <alignment horizontal="center" vertical="center"/>
    </xf>
    <xf numFmtId="0" fontId="20" fillId="3" borderId="40" xfId="0" applyFont="1" applyFill="1" applyBorder="1" applyAlignment="1">
      <alignment horizontal="center" vertical="center"/>
    </xf>
    <xf numFmtId="0" fontId="23" fillId="3" borderId="44" xfId="0" applyFont="1" applyFill="1" applyBorder="1" applyAlignment="1">
      <alignment horizontal="center" vertical="center"/>
    </xf>
    <xf numFmtId="0" fontId="23" fillId="3" borderId="16" xfId="0" applyFont="1" applyFill="1" applyBorder="1" applyAlignment="1">
      <alignment horizontal="center" vertical="center"/>
    </xf>
    <xf numFmtId="0" fontId="20" fillId="3" borderId="44" xfId="0" applyFont="1" applyFill="1" applyBorder="1" applyAlignment="1">
      <alignment horizontal="center" vertical="center"/>
    </xf>
    <xf numFmtId="0" fontId="20" fillId="3" borderId="0" xfId="0" applyFont="1" applyFill="1" applyAlignment="1">
      <alignment vertical="center"/>
    </xf>
    <xf numFmtId="0" fontId="25" fillId="3" borderId="25" xfId="0" applyFont="1" applyFill="1" applyBorder="1" applyAlignment="1">
      <alignment horizontal="left" vertical="center" wrapText="1"/>
    </xf>
    <xf numFmtId="0" fontId="16" fillId="3" borderId="44" xfId="0" applyFont="1" applyFill="1" applyBorder="1" applyAlignment="1">
      <alignment horizontal="center" vertical="center"/>
    </xf>
    <xf numFmtId="0" fontId="16" fillId="3" borderId="16" xfId="0" applyFont="1" applyFill="1" applyBorder="1" applyAlignment="1">
      <alignment horizontal="center" vertical="center"/>
    </xf>
    <xf numFmtId="0" fontId="22" fillId="0" borderId="0" xfId="0" applyFont="1" applyAlignment="1">
      <alignment vertical="center"/>
    </xf>
    <xf numFmtId="0" fontId="16" fillId="3" borderId="25" xfId="0" applyFont="1" applyFill="1" applyBorder="1" applyAlignment="1">
      <alignment horizontal="left" vertical="center"/>
    </xf>
    <xf numFmtId="0" fontId="21" fillId="3" borderId="25" xfId="0" applyFont="1" applyFill="1" applyBorder="1" applyAlignment="1">
      <alignment vertical="center"/>
    </xf>
    <xf numFmtId="0" fontId="22" fillId="3" borderId="31" xfId="0" applyFont="1" applyFill="1" applyBorder="1" applyAlignment="1">
      <alignment horizontal="center" vertical="center"/>
    </xf>
    <xf numFmtId="0" fontId="22" fillId="3" borderId="33" xfId="0" applyFont="1" applyFill="1" applyBorder="1" applyAlignment="1">
      <alignment horizontal="center" vertical="center"/>
    </xf>
    <xf numFmtId="0" fontId="22" fillId="3" borderId="48" xfId="0" applyFont="1" applyFill="1" applyBorder="1" applyAlignment="1">
      <alignment horizontal="center" vertical="center"/>
    </xf>
    <xf numFmtId="0" fontId="21" fillId="3" borderId="1" xfId="0" applyFont="1" applyFill="1" applyBorder="1" applyAlignment="1">
      <alignment vertical="center"/>
    </xf>
    <xf numFmtId="0" fontId="21" fillId="3" borderId="1" xfId="0" applyFont="1" applyFill="1" applyBorder="1" applyAlignment="1">
      <alignment vertical="center" wrapText="1"/>
    </xf>
    <xf numFmtId="0" fontId="20" fillId="3" borderId="1" xfId="0" applyFont="1" applyFill="1" applyBorder="1" applyAlignment="1">
      <alignment horizontal="center" vertical="center"/>
    </xf>
    <xf numFmtId="0" fontId="20" fillId="3" borderId="15" xfId="0" applyFont="1" applyFill="1" applyBorder="1" applyAlignment="1">
      <alignment horizontal="center" vertical="center"/>
    </xf>
    <xf numFmtId="0" fontId="20" fillId="3" borderId="35" xfId="0" applyFont="1" applyFill="1" applyBorder="1" applyAlignment="1">
      <alignment horizontal="center" vertical="center"/>
    </xf>
    <xf numFmtId="0" fontId="20" fillId="3" borderId="36" xfId="0" applyFont="1" applyFill="1" applyBorder="1" applyAlignment="1">
      <alignment horizontal="center" vertical="center"/>
    </xf>
    <xf numFmtId="0" fontId="24" fillId="0" borderId="27" xfId="0" applyFont="1" applyBorder="1" applyAlignment="1">
      <alignment vertical="center"/>
    </xf>
    <xf numFmtId="0" fontId="24" fillId="2" borderId="27" xfId="0" applyFont="1" applyFill="1" applyBorder="1" applyAlignment="1">
      <alignment vertical="center" wrapText="1"/>
    </xf>
    <xf numFmtId="0" fontId="22" fillId="3" borderId="24" xfId="0" applyFont="1" applyFill="1" applyBorder="1" applyAlignment="1">
      <alignment horizontal="center" vertical="center"/>
    </xf>
    <xf numFmtId="0" fontId="22" fillId="3" borderId="57" xfId="0" applyFont="1" applyFill="1" applyBorder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0" fontId="22" fillId="0" borderId="50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0" fontId="22" fillId="0" borderId="68" xfId="0" applyFont="1" applyBorder="1" applyAlignment="1">
      <alignment horizontal="center" vertical="center"/>
    </xf>
    <xf numFmtId="0" fontId="22" fillId="3" borderId="18" xfId="0" applyFont="1" applyFill="1" applyBorder="1" applyAlignment="1">
      <alignment horizontal="center" vertical="center"/>
    </xf>
    <xf numFmtId="0" fontId="22" fillId="3" borderId="38" xfId="0" applyFont="1" applyFill="1" applyBorder="1" applyAlignment="1">
      <alignment horizontal="center" vertical="center"/>
    </xf>
    <xf numFmtId="0" fontId="22" fillId="0" borderId="39" xfId="0" applyFont="1" applyBorder="1" applyAlignment="1">
      <alignment horizontal="center" vertical="center"/>
    </xf>
    <xf numFmtId="0" fontId="24" fillId="0" borderId="25" xfId="0" applyFont="1" applyBorder="1" applyAlignment="1">
      <alignment vertical="center"/>
    </xf>
    <xf numFmtId="0" fontId="24" fillId="2" borderId="25" xfId="0" applyFont="1" applyFill="1" applyBorder="1" applyAlignment="1">
      <alignment vertical="center" wrapText="1"/>
    </xf>
    <xf numFmtId="0" fontId="22" fillId="0" borderId="20" xfId="0" applyFont="1" applyBorder="1" applyAlignment="1">
      <alignment horizontal="center" vertical="center"/>
    </xf>
    <xf numFmtId="0" fontId="22" fillId="0" borderId="21" xfId="0" applyFont="1" applyBorder="1" applyAlignment="1">
      <alignment horizontal="center" vertical="center"/>
    </xf>
    <xf numFmtId="0" fontId="22" fillId="0" borderId="44" xfId="0" applyFont="1" applyBorder="1" applyAlignment="1">
      <alignment horizontal="center" vertical="center"/>
    </xf>
    <xf numFmtId="0" fontId="22" fillId="0" borderId="16" xfId="0" applyFont="1" applyBorder="1" applyAlignment="1">
      <alignment horizontal="center" vertical="center"/>
    </xf>
    <xf numFmtId="0" fontId="22" fillId="0" borderId="62" xfId="0" applyFont="1" applyBorder="1" applyAlignment="1">
      <alignment horizontal="center" vertical="center"/>
    </xf>
    <xf numFmtId="0" fontId="22" fillId="0" borderId="21" xfId="0" applyFont="1" applyFill="1" applyBorder="1" applyAlignment="1">
      <alignment horizontal="center" vertical="center"/>
    </xf>
    <xf numFmtId="0" fontId="24" fillId="0" borderId="25" xfId="0" applyFont="1" applyBorder="1" applyAlignment="1">
      <alignment vertical="center" wrapText="1"/>
    </xf>
    <xf numFmtId="0" fontId="22" fillId="0" borderId="0" xfId="0" applyFont="1" applyAlignment="1">
      <alignment horizontal="center" vertical="center"/>
    </xf>
    <xf numFmtId="49" fontId="22" fillId="0" borderId="16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4" fillId="0" borderId="28" xfId="0" applyFont="1" applyBorder="1" applyAlignment="1">
      <alignment vertical="center"/>
    </xf>
    <xf numFmtId="0" fontId="21" fillId="0" borderId="28" xfId="0" applyFont="1" applyBorder="1" applyAlignment="1">
      <alignment vertical="center" wrapText="1"/>
    </xf>
    <xf numFmtId="0" fontId="22" fillId="3" borderId="28" xfId="0" applyFont="1" applyFill="1" applyBorder="1" applyAlignment="1">
      <alignment horizontal="center" vertical="center"/>
    </xf>
    <xf numFmtId="0" fontId="22" fillId="3" borderId="47" xfId="0" applyFont="1" applyFill="1" applyBorder="1" applyAlignment="1">
      <alignment horizontal="center" vertical="center"/>
    </xf>
    <xf numFmtId="0" fontId="22" fillId="0" borderId="31" xfId="0" applyFont="1" applyBorder="1" applyAlignment="1">
      <alignment horizontal="center" vertical="center"/>
    </xf>
    <xf numFmtId="0" fontId="22" fillId="0" borderId="33" xfId="0" applyFont="1" applyBorder="1" applyAlignment="1">
      <alignment horizontal="center" vertical="center"/>
    </xf>
    <xf numFmtId="0" fontId="22" fillId="0" borderId="48" xfId="0" applyFont="1" applyBorder="1" applyAlignment="1">
      <alignment horizontal="center" vertical="center"/>
    </xf>
    <xf numFmtId="0" fontId="22" fillId="0" borderId="32" xfId="0" applyFont="1" applyFill="1" applyBorder="1" applyAlignment="1">
      <alignment horizontal="center" vertical="center"/>
    </xf>
    <xf numFmtId="0" fontId="22" fillId="0" borderId="32" xfId="0" applyFont="1" applyBorder="1" applyAlignment="1">
      <alignment horizontal="center" vertical="center"/>
    </xf>
    <xf numFmtId="0" fontId="22" fillId="0" borderId="69" xfId="0" applyFont="1" applyBorder="1" applyAlignment="1">
      <alignment horizontal="center" vertical="center"/>
    </xf>
    <xf numFmtId="0" fontId="22" fillId="0" borderId="31" xfId="0" applyFont="1" applyFill="1" applyBorder="1" applyAlignment="1">
      <alignment horizontal="center" vertical="center"/>
    </xf>
    <xf numFmtId="0" fontId="22" fillId="0" borderId="33" xfId="0" applyFont="1" applyFill="1" applyBorder="1" applyAlignment="1">
      <alignment horizontal="center" vertical="center"/>
    </xf>
    <xf numFmtId="0" fontId="22" fillId="0" borderId="46" xfId="0" applyFont="1" applyFill="1" applyBorder="1" applyAlignment="1">
      <alignment horizontal="center" vertical="center"/>
    </xf>
    <xf numFmtId="0" fontId="22" fillId="0" borderId="22" xfId="0" applyFont="1" applyFill="1" applyBorder="1" applyAlignment="1">
      <alignment horizontal="center" vertical="center"/>
    </xf>
    <xf numFmtId="0" fontId="22" fillId="0" borderId="23" xfId="0" applyFont="1" applyFill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3" borderId="65" xfId="0" applyFont="1" applyFill="1" applyBorder="1" applyAlignment="1">
      <alignment horizontal="center" vertical="center"/>
    </xf>
    <xf numFmtId="0" fontId="20" fillId="3" borderId="66" xfId="0" applyFont="1" applyFill="1" applyBorder="1" applyAlignment="1">
      <alignment horizontal="center" vertical="center"/>
    </xf>
    <xf numFmtId="0" fontId="24" fillId="0" borderId="24" xfId="0" applyFont="1" applyBorder="1" applyAlignment="1">
      <alignment vertical="center"/>
    </xf>
    <xf numFmtId="0" fontId="24" fillId="2" borderId="24" xfId="0" applyFont="1" applyFill="1" applyBorder="1" applyAlignment="1">
      <alignment vertical="center" wrapText="1"/>
    </xf>
    <xf numFmtId="0" fontId="22" fillId="3" borderId="19" xfId="0" applyFont="1" applyFill="1" applyBorder="1" applyAlignment="1">
      <alignment horizontal="center" vertical="center"/>
    </xf>
    <xf numFmtId="0" fontId="22" fillId="3" borderId="50" xfId="0" applyFont="1" applyFill="1" applyBorder="1" applyAlignment="1">
      <alignment horizontal="center" vertical="center"/>
    </xf>
    <xf numFmtId="0" fontId="22" fillId="0" borderId="18" xfId="0" applyFont="1" applyFill="1" applyBorder="1" applyAlignment="1">
      <alignment horizontal="center" vertical="center"/>
    </xf>
    <xf numFmtId="0" fontId="22" fillId="0" borderId="38" xfId="0" applyFont="1" applyBorder="1" applyAlignment="1">
      <alignment horizontal="center" vertical="center"/>
    </xf>
    <xf numFmtId="0" fontId="24" fillId="2" borderId="25" xfId="0" applyFont="1" applyFill="1" applyBorder="1" applyAlignment="1">
      <alignment vertical="center"/>
    </xf>
    <xf numFmtId="0" fontId="22" fillId="0" borderId="20" xfId="0" applyFont="1" applyFill="1" applyBorder="1" applyAlignment="1">
      <alignment horizontal="center" vertical="center"/>
    </xf>
    <xf numFmtId="0" fontId="24" fillId="2" borderId="28" xfId="0" applyFont="1" applyFill="1" applyBorder="1" applyAlignment="1">
      <alignment vertical="center"/>
    </xf>
    <xf numFmtId="0" fontId="22" fillId="0" borderId="22" xfId="0" applyFont="1" applyBorder="1" applyAlignment="1">
      <alignment horizontal="center" vertical="center"/>
    </xf>
    <xf numFmtId="0" fontId="22" fillId="0" borderId="23" xfId="0" applyFont="1" applyBorder="1" applyAlignment="1">
      <alignment horizontal="center" vertical="center"/>
    </xf>
    <xf numFmtId="0" fontId="21" fillId="3" borderId="2" xfId="0" applyFont="1" applyFill="1" applyBorder="1" applyAlignment="1">
      <alignment vertical="center" wrapText="1"/>
    </xf>
    <xf numFmtId="0" fontId="24" fillId="0" borderId="41" xfId="0" applyFont="1" applyBorder="1" applyAlignment="1">
      <alignment vertical="center"/>
    </xf>
    <xf numFmtId="0" fontId="22" fillId="0" borderId="27" xfId="0" applyFont="1" applyBorder="1" applyAlignment="1">
      <alignment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8" xfId="0" applyFont="1" applyBorder="1" applyAlignment="1">
      <alignment vertical="center"/>
    </xf>
    <xf numFmtId="0" fontId="22" fillId="0" borderId="19" xfId="0" applyFont="1" applyBorder="1" applyAlignment="1">
      <alignment vertical="center"/>
    </xf>
    <xf numFmtId="0" fontId="22" fillId="0" borderId="19" xfId="0" applyFont="1" applyFill="1" applyBorder="1" applyAlignment="1">
      <alignment horizontal="center" vertical="center"/>
    </xf>
    <xf numFmtId="0" fontId="22" fillId="0" borderId="25" xfId="0" applyFont="1" applyBorder="1" applyAlignment="1">
      <alignment vertical="center" wrapText="1"/>
    </xf>
    <xf numFmtId="0" fontId="22" fillId="3" borderId="16" xfId="0" applyFont="1" applyFill="1" applyBorder="1" applyAlignment="1">
      <alignment horizontal="center" vertical="center" wrapText="1"/>
    </xf>
    <xf numFmtId="0" fontId="22" fillId="0" borderId="20" xfId="0" applyFont="1" applyBorder="1" applyAlignment="1">
      <alignment vertical="center"/>
    </xf>
    <xf numFmtId="0" fontId="22" fillId="0" borderId="21" xfId="0" applyFont="1" applyBorder="1" applyAlignment="1">
      <alignment vertical="center"/>
    </xf>
    <xf numFmtId="0" fontId="22" fillId="0" borderId="16" xfId="0" applyFont="1" applyBorder="1" applyAlignment="1">
      <alignment horizontal="center" vertical="center" wrapText="1"/>
    </xf>
    <xf numFmtId="0" fontId="20" fillId="0" borderId="0" xfId="0" applyFont="1" applyAlignment="1">
      <alignment vertical="center"/>
    </xf>
    <xf numFmtId="0" fontId="22" fillId="0" borderId="25" xfId="0" applyFont="1" applyBorder="1" applyAlignment="1">
      <alignment horizontal="left" vertical="center" wrapText="1"/>
    </xf>
    <xf numFmtId="0" fontId="21" fillId="3" borderId="14" xfId="0" applyFont="1" applyFill="1" applyBorder="1" applyAlignment="1">
      <alignment vertical="center"/>
    </xf>
    <xf numFmtId="0" fontId="21" fillId="3" borderId="12" xfId="0" applyFont="1" applyFill="1" applyBorder="1" applyAlignment="1">
      <alignment vertical="center"/>
    </xf>
    <xf numFmtId="0" fontId="21" fillId="3" borderId="3" xfId="0" applyFont="1" applyFill="1" applyBorder="1" applyAlignment="1">
      <alignment vertical="center" wrapText="1"/>
    </xf>
    <xf numFmtId="0" fontId="20" fillId="3" borderId="3" xfId="0" applyFont="1" applyFill="1" applyBorder="1" applyAlignment="1">
      <alignment horizontal="center" vertical="center"/>
    </xf>
    <xf numFmtId="0" fontId="20" fillId="3" borderId="0" xfId="0" applyFont="1" applyFill="1" applyBorder="1" applyAlignment="1">
      <alignment horizontal="center" vertical="center"/>
    </xf>
    <xf numFmtId="0" fontId="20" fillId="3" borderId="55" xfId="0" applyFont="1" applyFill="1" applyBorder="1" applyAlignment="1">
      <alignment horizontal="center" vertical="center"/>
    </xf>
    <xf numFmtId="0" fontId="20" fillId="3" borderId="56" xfId="0" applyFont="1" applyFill="1" applyBorder="1" applyAlignment="1">
      <alignment horizontal="center" vertical="center"/>
    </xf>
    <xf numFmtId="0" fontId="20" fillId="3" borderId="59" xfId="0" applyFont="1" applyFill="1" applyBorder="1" applyAlignment="1">
      <alignment horizontal="center" vertical="center"/>
    </xf>
    <xf numFmtId="0" fontId="20" fillId="3" borderId="45" xfId="0" applyFont="1" applyFill="1" applyBorder="1" applyAlignment="1">
      <alignment horizontal="center" vertical="center"/>
    </xf>
    <xf numFmtId="0" fontId="20" fillId="3" borderId="7" xfId="0" applyFont="1" applyFill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0" fontId="20" fillId="3" borderId="14" xfId="0" applyFont="1" applyFill="1" applyBorder="1" applyAlignment="1">
      <alignment vertical="center" wrapText="1"/>
    </xf>
    <xf numFmtId="0" fontId="20" fillId="3" borderId="1" xfId="0" applyFont="1" applyFill="1" applyBorder="1" applyAlignment="1">
      <alignment vertical="center" wrapText="1"/>
    </xf>
    <xf numFmtId="0" fontId="22" fillId="0" borderId="0" xfId="0" applyFont="1" applyBorder="1" applyAlignment="1">
      <alignment vertical="center"/>
    </xf>
    <xf numFmtId="0" fontId="22" fillId="0" borderId="67" xfId="0" applyFont="1" applyBorder="1" applyAlignment="1">
      <alignment vertical="center" wrapText="1"/>
    </xf>
    <xf numFmtId="0" fontId="22" fillId="0" borderId="24" xfId="0" applyFont="1" applyBorder="1" applyAlignment="1">
      <alignment vertical="center" wrapText="1"/>
    </xf>
    <xf numFmtId="0" fontId="22" fillId="0" borderId="68" xfId="0" applyFont="1" applyFill="1" applyBorder="1" applyAlignment="1">
      <alignment horizontal="center" vertical="center"/>
    </xf>
    <xf numFmtId="0" fontId="22" fillId="0" borderId="18" xfId="0" applyFont="1" applyFill="1" applyBorder="1" applyAlignment="1">
      <alignment vertical="center"/>
    </xf>
    <xf numFmtId="0" fontId="22" fillId="0" borderId="19" xfId="0" applyFont="1" applyFill="1" applyBorder="1" applyAlignment="1">
      <alignment vertical="center"/>
    </xf>
    <xf numFmtId="0" fontId="22" fillId="0" borderId="41" xfId="0" applyFont="1" applyBorder="1" applyAlignment="1">
      <alignment vertical="center" wrapText="1"/>
    </xf>
    <xf numFmtId="0" fontId="22" fillId="0" borderId="25" xfId="0" applyFont="1" applyBorder="1" applyAlignment="1">
      <alignment horizontal="justify" vertical="center" wrapText="1"/>
    </xf>
    <xf numFmtId="0" fontId="22" fillId="0" borderId="21" xfId="0" applyFont="1" applyBorder="1" applyAlignment="1">
      <alignment horizontal="center" vertical="center"/>
    </xf>
    <xf numFmtId="0" fontId="22" fillId="0" borderId="62" xfId="0" applyFont="1" applyFill="1" applyBorder="1" applyAlignment="1">
      <alignment horizontal="center" vertical="center"/>
    </xf>
    <xf numFmtId="0" fontId="22" fillId="0" borderId="20" xfId="0" applyFont="1" applyFill="1" applyBorder="1" applyAlignment="1">
      <alignment vertical="center"/>
    </xf>
    <xf numFmtId="0" fontId="22" fillId="0" borderId="21" xfId="0" applyFont="1" applyFill="1" applyBorder="1" applyAlignment="1">
      <alignment vertical="center"/>
    </xf>
    <xf numFmtId="0" fontId="24" fillId="0" borderId="24" xfId="0" applyFont="1" applyFill="1" applyBorder="1" applyAlignment="1">
      <alignment vertical="center" wrapText="1"/>
    </xf>
    <xf numFmtId="0" fontId="22" fillId="0" borderId="16" xfId="0" applyFont="1" applyFill="1" applyBorder="1" applyAlignment="1">
      <alignment horizontal="center" vertical="center"/>
    </xf>
    <xf numFmtId="0" fontId="24" fillId="0" borderId="25" xfId="0" applyFont="1" applyFill="1" applyBorder="1" applyAlignment="1">
      <alignment vertical="center" wrapText="1"/>
    </xf>
    <xf numFmtId="0" fontId="22" fillId="0" borderId="0" xfId="0" applyFont="1"/>
    <xf numFmtId="0" fontId="24" fillId="0" borderId="28" xfId="0" applyFont="1" applyBorder="1" applyAlignment="1">
      <alignment vertical="center" wrapText="1"/>
    </xf>
    <xf numFmtId="0" fontId="22" fillId="3" borderId="23" xfId="0" applyFont="1" applyFill="1" applyBorder="1" applyAlignment="1">
      <alignment horizontal="center" vertical="center"/>
    </xf>
    <xf numFmtId="0" fontId="20" fillId="7" borderId="30" xfId="0" applyFont="1" applyFill="1" applyBorder="1" applyAlignment="1">
      <alignment horizontal="center" vertical="center"/>
    </xf>
    <xf numFmtId="0" fontId="22" fillId="3" borderId="0" xfId="0" applyFont="1" applyFill="1" applyBorder="1" applyAlignment="1">
      <alignment vertical="center"/>
    </xf>
    <xf numFmtId="0" fontId="22" fillId="0" borderId="24" xfId="0" applyFont="1" applyBorder="1" applyAlignment="1">
      <alignment horizontal="justify" vertical="center" wrapText="1"/>
    </xf>
    <xf numFmtId="0" fontId="22" fillId="0" borderId="50" xfId="0" applyFont="1" applyFill="1" applyBorder="1" applyAlignment="1">
      <alignment horizontal="center" vertical="center"/>
    </xf>
    <xf numFmtId="0" fontId="22" fillId="0" borderId="44" xfId="0" applyFont="1" applyFill="1" applyBorder="1" applyAlignment="1">
      <alignment horizontal="center" vertical="center"/>
    </xf>
    <xf numFmtId="0" fontId="24" fillId="0" borderId="24" xfId="0" applyFont="1" applyBorder="1" applyAlignment="1">
      <alignment vertical="center" wrapText="1"/>
    </xf>
    <xf numFmtId="0" fontId="22" fillId="0" borderId="73" xfId="0" applyFont="1" applyBorder="1" applyAlignment="1">
      <alignment horizontal="center" vertical="center"/>
    </xf>
    <xf numFmtId="0" fontId="22" fillId="0" borderId="53" xfId="0" applyFont="1" applyBorder="1" applyAlignment="1">
      <alignment horizontal="center" vertical="center"/>
    </xf>
    <xf numFmtId="0" fontId="22" fillId="0" borderId="80" xfId="0" applyFont="1" applyBorder="1" applyAlignment="1">
      <alignment horizontal="center" vertical="center"/>
    </xf>
    <xf numFmtId="0" fontId="22" fillId="0" borderId="50" xfId="0" applyFont="1" applyBorder="1" applyAlignment="1">
      <alignment vertical="center"/>
    </xf>
    <xf numFmtId="0" fontId="22" fillId="0" borderId="44" xfId="0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0" fontId="22" fillId="3" borderId="0" xfId="0" applyFont="1" applyFill="1" applyAlignment="1">
      <alignment horizontal="left" vertical="center"/>
    </xf>
    <xf numFmtId="0" fontId="24" fillId="0" borderId="42" xfId="0" applyFont="1" applyBorder="1" applyAlignment="1">
      <alignment vertical="center"/>
    </xf>
    <xf numFmtId="0" fontId="22" fillId="3" borderId="26" xfId="0" applyFont="1" applyFill="1" applyBorder="1" applyAlignment="1">
      <alignment horizontal="center" vertical="center"/>
    </xf>
    <xf numFmtId="0" fontId="22" fillId="3" borderId="77" xfId="0" applyFont="1" applyFill="1" applyBorder="1" applyAlignment="1">
      <alignment horizontal="center" vertical="center"/>
    </xf>
    <xf numFmtId="0" fontId="22" fillId="0" borderId="75" xfId="0" applyFont="1" applyBorder="1" applyAlignment="1">
      <alignment horizontal="center" vertical="center"/>
    </xf>
    <xf numFmtId="0" fontId="22" fillId="0" borderId="54" xfId="0" applyFont="1" applyBorder="1" applyAlignment="1">
      <alignment horizontal="center" vertical="center"/>
    </xf>
    <xf numFmtId="0" fontId="22" fillId="0" borderId="78" xfId="0" applyFont="1" applyBorder="1" applyAlignment="1">
      <alignment horizontal="center" vertical="center"/>
    </xf>
    <xf numFmtId="0" fontId="22" fillId="0" borderId="75" xfId="0" applyFont="1" applyBorder="1" applyAlignment="1">
      <alignment vertical="center"/>
    </xf>
    <xf numFmtId="0" fontId="22" fillId="0" borderId="79" xfId="0" applyFont="1" applyBorder="1" applyAlignment="1">
      <alignment vertical="center"/>
    </xf>
    <xf numFmtId="0" fontId="22" fillId="3" borderId="22" xfId="0" applyFont="1" applyFill="1" applyBorder="1" applyAlignment="1">
      <alignment horizontal="center" vertical="center"/>
    </xf>
    <xf numFmtId="0" fontId="22" fillId="0" borderId="27" xfId="0" applyFont="1" applyBorder="1" applyAlignment="1">
      <alignment horizontal="left" vertical="center"/>
    </xf>
    <xf numFmtId="0" fontId="21" fillId="0" borderId="1" xfId="0" applyFont="1" applyBorder="1" applyAlignment="1">
      <alignment vertical="center"/>
    </xf>
    <xf numFmtId="0" fontId="21" fillId="0" borderId="15" xfId="0" applyFont="1" applyBorder="1" applyAlignment="1">
      <alignment vertical="center" wrapText="1"/>
    </xf>
    <xf numFmtId="0" fontId="20" fillId="0" borderId="29" xfId="0" applyFont="1" applyBorder="1" applyAlignment="1">
      <alignment horizontal="center" vertical="center"/>
    </xf>
    <xf numFmtId="0" fontId="20" fillId="0" borderId="30" xfId="0" applyFont="1" applyBorder="1" applyAlignment="1">
      <alignment horizontal="center" vertical="center"/>
    </xf>
    <xf numFmtId="0" fontId="20" fillId="0" borderId="60" xfId="0" applyFont="1" applyBorder="1" applyAlignment="1">
      <alignment horizontal="center" vertical="center"/>
    </xf>
    <xf numFmtId="0" fontId="20" fillId="0" borderId="34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20" fillId="0" borderId="60" xfId="0" applyFont="1" applyBorder="1" applyAlignment="1">
      <alignment vertical="center"/>
    </xf>
    <xf numFmtId="0" fontId="20" fillId="0" borderId="51" xfId="0" applyFont="1" applyBorder="1" applyAlignment="1">
      <alignment vertical="center"/>
    </xf>
    <xf numFmtId="0" fontId="20" fillId="0" borderId="30" xfId="0" applyFont="1" applyFill="1" applyBorder="1" applyAlignment="1">
      <alignment horizontal="center" vertical="center"/>
    </xf>
    <xf numFmtId="0" fontId="20" fillId="0" borderId="29" xfId="0" applyFont="1" applyFill="1" applyBorder="1" applyAlignment="1">
      <alignment horizontal="center" vertical="center"/>
    </xf>
    <xf numFmtId="0" fontId="22" fillId="0" borderId="25" xfId="0" applyFont="1" applyBorder="1" applyAlignment="1">
      <alignment horizontal="left" vertical="center"/>
    </xf>
    <xf numFmtId="0" fontId="20" fillId="3" borderId="53" xfId="0" applyFont="1" applyFill="1" applyBorder="1" applyAlignment="1">
      <alignment horizontal="center" vertical="center"/>
    </xf>
    <xf numFmtId="0" fontId="20" fillId="3" borderId="80" xfId="0" applyFont="1" applyFill="1" applyBorder="1" applyAlignment="1">
      <alignment horizontal="center" vertical="center"/>
    </xf>
    <xf numFmtId="0" fontId="22" fillId="0" borderId="43" xfId="0" applyFont="1" applyBorder="1" applyAlignment="1">
      <alignment horizontal="center" vertical="center"/>
    </xf>
    <xf numFmtId="0" fontId="21" fillId="3" borderId="62" xfId="0" applyFont="1" applyFill="1" applyBorder="1" applyAlignment="1">
      <alignment vertical="center" wrapText="1"/>
    </xf>
    <xf numFmtId="0" fontId="22" fillId="3" borderId="59" xfId="0" applyFont="1" applyFill="1" applyBorder="1" applyAlignment="1">
      <alignment horizontal="center" vertical="center"/>
    </xf>
    <xf numFmtId="0" fontId="22" fillId="3" borderId="7" xfId="0" applyFont="1" applyFill="1" applyBorder="1" applyAlignment="1">
      <alignment horizontal="center" vertical="center"/>
    </xf>
    <xf numFmtId="0" fontId="20" fillId="3" borderId="64" xfId="0" applyFont="1" applyFill="1" applyBorder="1" applyAlignment="1">
      <alignment horizontal="center" vertical="center"/>
    </xf>
    <xf numFmtId="0" fontId="24" fillId="0" borderId="39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16" fillId="0" borderId="21" xfId="0" applyFont="1" applyBorder="1" applyAlignment="1">
      <alignment horizontal="center" vertical="center"/>
    </xf>
    <xf numFmtId="0" fontId="24" fillId="0" borderId="33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20" fillId="3" borderId="16" xfId="0" applyFont="1" applyFill="1" applyBorder="1" applyAlignment="1">
      <alignment horizontal="center" vertical="center"/>
    </xf>
    <xf numFmtId="0" fontId="15" fillId="9" borderId="29" xfId="0" applyFont="1" applyFill="1" applyBorder="1" applyAlignment="1">
      <alignment horizontal="center" vertical="center" wrapText="1"/>
    </xf>
    <xf numFmtId="0" fontId="15" fillId="9" borderId="5" xfId="0" applyFont="1" applyFill="1" applyBorder="1" applyAlignment="1">
      <alignment horizontal="center" vertical="center" wrapText="1"/>
    </xf>
    <xf numFmtId="0" fontId="15" fillId="9" borderId="18" xfId="0" applyFont="1" applyFill="1" applyBorder="1" applyAlignment="1">
      <alignment horizontal="center" vertical="center" wrapText="1"/>
    </xf>
    <xf numFmtId="0" fontId="15" fillId="9" borderId="68" xfId="0" applyFont="1" applyFill="1" applyBorder="1" applyAlignment="1">
      <alignment horizontal="center" vertical="center" wrapText="1"/>
    </xf>
    <xf numFmtId="0" fontId="16" fillId="9" borderId="18" xfId="0" applyFont="1" applyFill="1" applyBorder="1" applyAlignment="1">
      <alignment horizontal="center" vertical="center" wrapText="1"/>
    </xf>
    <xf numFmtId="0" fontId="16" fillId="10" borderId="68" xfId="0" applyFont="1" applyFill="1" applyBorder="1" applyAlignment="1">
      <alignment horizontal="center" vertical="center" wrapText="1"/>
    </xf>
    <xf numFmtId="0" fontId="16" fillId="11" borderId="68" xfId="0" applyFont="1" applyFill="1" applyBorder="1" applyAlignment="1">
      <alignment horizontal="center" vertical="center" wrapText="1"/>
    </xf>
    <xf numFmtId="0" fontId="16" fillId="11" borderId="62" xfId="0" applyFont="1" applyFill="1" applyBorder="1" applyAlignment="1">
      <alignment horizontal="center" vertical="center" wrapText="1"/>
    </xf>
    <xf numFmtId="0" fontId="16" fillId="11" borderId="20" xfId="0" applyFont="1" applyFill="1" applyBorder="1" applyAlignment="1">
      <alignment horizontal="center" vertical="center" wrapText="1"/>
    </xf>
    <xf numFmtId="0" fontId="15" fillId="9" borderId="20" xfId="0" applyFont="1" applyFill="1" applyBorder="1" applyAlignment="1">
      <alignment horizontal="center" vertical="center" wrapText="1"/>
    </xf>
    <xf numFmtId="0" fontId="15" fillId="9" borderId="62" xfId="0" applyFont="1" applyFill="1" applyBorder="1" applyAlignment="1">
      <alignment horizontal="center" vertical="center" wrapText="1"/>
    </xf>
    <xf numFmtId="0" fontId="18" fillId="9" borderId="65" xfId="0" applyFont="1" applyFill="1" applyBorder="1" applyAlignment="1">
      <alignment horizontal="center" vertical="center" wrapText="1"/>
    </xf>
    <xf numFmtId="0" fontId="18" fillId="9" borderId="8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3" borderId="0" xfId="0" applyFont="1" applyFill="1" applyAlignment="1">
      <alignment vertical="center"/>
    </xf>
    <xf numFmtId="49" fontId="20" fillId="3" borderId="1" xfId="0" applyNumberFormat="1" applyFont="1" applyFill="1" applyBorder="1" applyAlignment="1">
      <alignment horizontal="right" vertical="center"/>
    </xf>
    <xf numFmtId="1" fontId="20" fillId="3" borderId="2" xfId="0" applyNumberFormat="1" applyFont="1" applyFill="1" applyBorder="1" applyAlignment="1">
      <alignment horizontal="center" vertical="center"/>
    </xf>
    <xf numFmtId="1" fontId="20" fillId="3" borderId="34" xfId="0" applyNumberFormat="1" applyFont="1" applyFill="1" applyBorder="1" applyAlignment="1">
      <alignment horizontal="center" vertical="center"/>
    </xf>
    <xf numFmtId="49" fontId="20" fillId="3" borderId="27" xfId="0" applyNumberFormat="1" applyFont="1" applyFill="1" applyBorder="1" applyAlignment="1">
      <alignment horizontal="right" vertical="center"/>
    </xf>
    <xf numFmtId="1" fontId="22" fillId="3" borderId="16" xfId="0" applyNumberFormat="1" applyFont="1" applyFill="1" applyBorder="1" applyAlignment="1">
      <alignment horizontal="center" vertical="center"/>
    </xf>
    <xf numFmtId="49" fontId="20" fillId="3" borderId="25" xfId="0" applyNumberFormat="1" applyFont="1" applyFill="1" applyBorder="1" applyAlignment="1">
      <alignment horizontal="right" vertical="center"/>
    </xf>
    <xf numFmtId="0" fontId="22" fillId="0" borderId="54" xfId="0" applyFont="1" applyFill="1" applyBorder="1" applyAlignment="1">
      <alignment horizontal="center" vertical="center"/>
    </xf>
    <xf numFmtId="1" fontId="20" fillId="3" borderId="53" xfId="0" applyNumberFormat="1" applyFont="1" applyFill="1" applyBorder="1" applyAlignment="1">
      <alignment horizontal="center" vertical="center"/>
    </xf>
    <xf numFmtId="1" fontId="20" fillId="3" borderId="16" xfId="0" applyNumberFormat="1" applyFont="1" applyFill="1" applyBorder="1" applyAlignment="1">
      <alignment horizontal="center" vertical="center"/>
    </xf>
    <xf numFmtId="0" fontId="20" fillId="3" borderId="62" xfId="0" applyFont="1" applyFill="1" applyBorder="1" applyAlignment="1">
      <alignment horizontal="center" vertical="center"/>
    </xf>
    <xf numFmtId="0" fontId="21" fillId="3" borderId="25" xfId="0" applyFont="1" applyFill="1" applyBorder="1" applyAlignment="1">
      <alignment horizontal="center" vertical="center"/>
    </xf>
    <xf numFmtId="0" fontId="21" fillId="3" borderId="25" xfId="0" applyFont="1" applyFill="1" applyBorder="1" applyAlignment="1">
      <alignment horizontal="left" vertical="center" wrapText="1"/>
    </xf>
    <xf numFmtId="0" fontId="22" fillId="0" borderId="21" xfId="0" applyFont="1" applyBorder="1" applyAlignment="1">
      <alignment horizontal="center" vertical="center"/>
    </xf>
    <xf numFmtId="0" fontId="22" fillId="3" borderId="74" xfId="0" applyFont="1" applyFill="1" applyBorder="1" applyAlignment="1">
      <alignment horizontal="center" vertical="center"/>
    </xf>
    <xf numFmtId="0" fontId="15" fillId="0" borderId="72" xfId="0" applyFont="1" applyBorder="1" applyAlignment="1">
      <alignment horizontal="center" vertical="center"/>
    </xf>
    <xf numFmtId="0" fontId="15" fillId="0" borderId="40" xfId="0" applyFont="1" applyBorder="1" applyAlignment="1">
      <alignment horizontal="center" vertical="center"/>
    </xf>
    <xf numFmtId="0" fontId="15" fillId="0" borderId="47" xfId="0" applyFont="1" applyBorder="1" applyAlignment="1">
      <alignment horizontal="center" vertical="center"/>
    </xf>
    <xf numFmtId="0" fontId="20" fillId="0" borderId="40" xfId="0" applyFont="1" applyBorder="1" applyAlignment="1">
      <alignment horizontal="center" vertical="center"/>
    </xf>
    <xf numFmtId="0" fontId="22" fillId="0" borderId="40" xfId="0" applyFont="1" applyBorder="1" applyAlignment="1">
      <alignment horizontal="center" vertical="center"/>
    </xf>
    <xf numFmtId="0" fontId="22" fillId="0" borderId="47" xfId="0" applyFont="1" applyBorder="1" applyAlignment="1">
      <alignment horizontal="center" vertical="center"/>
    </xf>
    <xf numFmtId="0" fontId="20" fillId="0" borderId="77" xfId="0" applyFont="1" applyBorder="1" applyAlignment="1">
      <alignment horizontal="center" vertical="center"/>
    </xf>
    <xf numFmtId="1" fontId="22" fillId="0" borderId="16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right" vertical="center"/>
    </xf>
    <xf numFmtId="0" fontId="22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26" fillId="0" borderId="70" xfId="0" applyFont="1" applyBorder="1" applyAlignment="1">
      <alignment vertical="center"/>
    </xf>
    <xf numFmtId="0" fontId="26" fillId="0" borderId="28" xfId="0" applyFont="1" applyBorder="1" applyAlignment="1">
      <alignment vertical="center" wrapText="1"/>
    </xf>
    <xf numFmtId="0" fontId="27" fillId="3" borderId="28" xfId="0" applyFont="1" applyFill="1" applyBorder="1" applyAlignment="1">
      <alignment horizontal="center" vertical="center"/>
    </xf>
    <xf numFmtId="0" fontId="27" fillId="3" borderId="47" xfId="0" applyFont="1" applyFill="1" applyBorder="1" applyAlignment="1">
      <alignment horizontal="center" vertical="center"/>
    </xf>
    <xf numFmtId="0" fontId="27" fillId="0" borderId="31" xfId="0" applyFont="1" applyBorder="1" applyAlignment="1">
      <alignment horizontal="center" vertical="center"/>
    </xf>
    <xf numFmtId="0" fontId="27" fillId="0" borderId="33" xfId="0" applyFont="1" applyBorder="1" applyAlignment="1">
      <alignment horizontal="center" vertical="center"/>
    </xf>
    <xf numFmtId="0" fontId="27" fillId="0" borderId="48" xfId="0" applyFont="1" applyBorder="1" applyAlignment="1">
      <alignment horizontal="center" vertical="center"/>
    </xf>
    <xf numFmtId="0" fontId="27" fillId="0" borderId="32" xfId="0" applyFont="1" applyFill="1" applyBorder="1" applyAlignment="1">
      <alignment horizontal="center" vertical="center"/>
    </xf>
    <xf numFmtId="0" fontId="27" fillId="0" borderId="32" xfId="0" applyFont="1" applyBorder="1" applyAlignment="1">
      <alignment horizontal="center" vertical="center"/>
    </xf>
    <xf numFmtId="0" fontId="27" fillId="0" borderId="69" xfId="0" applyFont="1" applyBorder="1" applyAlignment="1">
      <alignment horizontal="center" vertical="center"/>
    </xf>
    <xf numFmtId="0" fontId="27" fillId="0" borderId="31" xfId="0" applyFont="1" applyBorder="1" applyAlignment="1">
      <alignment vertical="center"/>
    </xf>
    <xf numFmtId="0" fontId="27" fillId="0" borderId="33" xfId="0" applyFont="1" applyBorder="1" applyAlignment="1">
      <alignment vertical="center"/>
    </xf>
    <xf numFmtId="0" fontId="27" fillId="3" borderId="33" xfId="0" applyFont="1" applyFill="1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vertical="center"/>
    </xf>
    <xf numFmtId="0" fontId="24" fillId="3" borderId="27" xfId="0" applyFont="1" applyFill="1" applyBorder="1" applyAlignment="1">
      <alignment vertical="center"/>
    </xf>
    <xf numFmtId="0" fontId="24" fillId="3" borderId="72" xfId="0" applyFont="1" applyFill="1" applyBorder="1" applyAlignment="1">
      <alignment vertical="center" wrapText="1"/>
    </xf>
    <xf numFmtId="0" fontId="22" fillId="3" borderId="27" xfId="0" applyFont="1" applyFill="1" applyBorder="1" applyAlignment="1">
      <alignment horizontal="center" vertical="center"/>
    </xf>
    <xf numFmtId="0" fontId="22" fillId="3" borderId="72" xfId="0" applyFont="1" applyFill="1" applyBorder="1" applyAlignment="1">
      <alignment horizontal="center" vertical="center"/>
    </xf>
    <xf numFmtId="0" fontId="22" fillId="3" borderId="53" xfId="0" applyFont="1" applyFill="1" applyBorder="1" applyAlignment="1">
      <alignment horizontal="center" vertical="center"/>
    </xf>
    <xf numFmtId="0" fontId="24" fillId="0" borderId="40" xfId="0" applyFont="1" applyBorder="1" applyAlignment="1">
      <alignment vertical="center" wrapText="1"/>
    </xf>
    <xf numFmtId="0" fontId="20" fillId="8" borderId="30" xfId="0" applyFont="1" applyFill="1" applyBorder="1" applyAlignment="1">
      <alignment horizontal="center" vertical="center"/>
    </xf>
    <xf numFmtId="49" fontId="22" fillId="3" borderId="25" xfId="0" applyNumberFormat="1" applyFont="1" applyFill="1" applyBorder="1" applyAlignment="1">
      <alignment horizontal="center" vertical="center"/>
    </xf>
    <xf numFmtId="0" fontId="15" fillId="3" borderId="0" xfId="0" applyFont="1" applyFill="1" applyAlignment="1">
      <alignment horizontal="left"/>
    </xf>
    <xf numFmtId="0" fontId="24" fillId="9" borderId="18" xfId="0" applyFont="1" applyFill="1" applyBorder="1" applyAlignment="1">
      <alignment horizontal="center" vertical="center"/>
    </xf>
    <xf numFmtId="0" fontId="24" fillId="11" borderId="19" xfId="0" applyFont="1" applyFill="1" applyBorder="1" applyAlignment="1">
      <alignment horizontal="center" vertical="center"/>
    </xf>
    <xf numFmtId="0" fontId="24" fillId="9" borderId="49" xfId="0" applyFont="1" applyFill="1" applyBorder="1" applyAlignment="1">
      <alignment horizontal="center" vertical="center"/>
    </xf>
    <xf numFmtId="0" fontId="24" fillId="9" borderId="38" xfId="0" applyFont="1" applyFill="1" applyBorder="1" applyAlignment="1">
      <alignment horizontal="center" vertical="center"/>
    </xf>
    <xf numFmtId="0" fontId="24" fillId="0" borderId="39" xfId="0" applyFont="1" applyFill="1" applyBorder="1" applyAlignment="1">
      <alignment horizontal="center" vertical="center"/>
    </xf>
    <xf numFmtId="0" fontId="24" fillId="9" borderId="20" xfId="0" applyFont="1" applyFill="1" applyBorder="1" applyAlignment="1">
      <alignment horizontal="center" vertical="center"/>
    </xf>
    <xf numFmtId="0" fontId="24" fillId="11" borderId="21" xfId="0" applyFont="1" applyFill="1" applyBorder="1" applyAlignment="1">
      <alignment horizontal="center" vertical="center"/>
    </xf>
    <xf numFmtId="0" fontId="24" fillId="9" borderId="43" xfId="0" applyFont="1" applyFill="1" applyBorder="1" applyAlignment="1">
      <alignment horizontal="center" vertical="center"/>
    </xf>
    <xf numFmtId="0" fontId="24" fillId="0" borderId="21" xfId="0" applyFont="1" applyFill="1" applyBorder="1" applyAlignment="1">
      <alignment horizontal="center" vertical="center"/>
    </xf>
    <xf numFmtId="0" fontId="24" fillId="9" borderId="21" xfId="0" applyFont="1" applyFill="1" applyBorder="1" applyAlignment="1">
      <alignment horizontal="center" vertical="center"/>
    </xf>
    <xf numFmtId="0" fontId="24" fillId="11" borderId="20" xfId="0" applyFont="1" applyFill="1" applyBorder="1" applyAlignment="1">
      <alignment horizontal="center" vertical="center"/>
    </xf>
    <xf numFmtId="0" fontId="24" fillId="12" borderId="20" xfId="0" applyFont="1" applyFill="1" applyBorder="1" applyAlignment="1">
      <alignment horizontal="center" vertical="center"/>
    </xf>
    <xf numFmtId="0" fontId="24" fillId="12" borderId="21" xfId="0" applyFont="1" applyFill="1" applyBorder="1" applyAlignment="1">
      <alignment horizontal="center" vertical="center"/>
    </xf>
    <xf numFmtId="0" fontId="24" fillId="12" borderId="43" xfId="0" applyFont="1" applyFill="1" applyBorder="1" applyAlignment="1">
      <alignment horizontal="center" vertical="center"/>
    </xf>
    <xf numFmtId="0" fontId="24" fillId="0" borderId="18" xfId="0" applyFont="1" applyFill="1" applyBorder="1" applyAlignment="1">
      <alignment horizontal="center" vertical="center"/>
    </xf>
    <xf numFmtId="0" fontId="24" fillId="0" borderId="19" xfId="0" applyFont="1" applyFill="1" applyBorder="1" applyAlignment="1">
      <alignment horizontal="center" vertical="center"/>
    </xf>
    <xf numFmtId="0" fontId="24" fillId="0" borderId="38" xfId="0" applyFont="1" applyFill="1" applyBorder="1" applyAlignment="1">
      <alignment horizontal="center" vertical="center"/>
    </xf>
    <xf numFmtId="0" fontId="24" fillId="0" borderId="20" xfId="0" applyFont="1" applyFill="1" applyBorder="1" applyAlignment="1">
      <alignment horizontal="center" vertical="center"/>
    </xf>
    <xf numFmtId="0" fontId="24" fillId="10" borderId="18" xfId="0" applyFont="1" applyFill="1" applyBorder="1" applyAlignment="1">
      <alignment horizontal="center" vertical="center"/>
    </xf>
    <xf numFmtId="0" fontId="24" fillId="9" borderId="19" xfId="0" applyFont="1" applyFill="1" applyBorder="1" applyAlignment="1">
      <alignment horizontal="center" vertical="center"/>
    </xf>
    <xf numFmtId="0" fontId="24" fillId="10" borderId="21" xfId="0" applyFont="1" applyFill="1" applyBorder="1" applyAlignment="1">
      <alignment horizontal="center" vertical="center"/>
    </xf>
    <xf numFmtId="0" fontId="24" fillId="10" borderId="20" xfId="0" applyFont="1" applyFill="1" applyBorder="1" applyAlignment="1">
      <alignment horizontal="center" vertical="center"/>
    </xf>
    <xf numFmtId="0" fontId="24" fillId="11" borderId="18" xfId="0" applyFont="1" applyFill="1" applyBorder="1" applyAlignment="1">
      <alignment horizontal="center" vertical="center"/>
    </xf>
    <xf numFmtId="0" fontId="26" fillId="0" borderId="12" xfId="0" applyFont="1" applyBorder="1" applyAlignment="1">
      <alignment vertical="center"/>
    </xf>
    <xf numFmtId="0" fontId="27" fillId="3" borderId="31" xfId="0" applyFont="1" applyFill="1" applyBorder="1" applyAlignment="1">
      <alignment horizontal="center" vertical="center"/>
    </xf>
    <xf numFmtId="0" fontId="27" fillId="3" borderId="0" xfId="0" applyFont="1" applyFill="1" applyAlignment="1">
      <alignment horizontal="center" vertical="center"/>
    </xf>
    <xf numFmtId="0" fontId="27" fillId="0" borderId="22" xfId="0" applyFont="1" applyBorder="1" applyAlignment="1">
      <alignment horizontal="center" vertical="center"/>
    </xf>
    <xf numFmtId="0" fontId="27" fillId="3" borderId="23" xfId="0" applyFont="1" applyFill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vertical="center"/>
    </xf>
    <xf numFmtId="0" fontId="24" fillId="10" borderId="19" xfId="0" applyFont="1" applyFill="1" applyBorder="1" applyAlignment="1">
      <alignment horizontal="center" vertical="center"/>
    </xf>
    <xf numFmtId="0" fontId="24" fillId="9" borderId="39" xfId="0" applyFont="1" applyFill="1" applyBorder="1" applyAlignment="1">
      <alignment horizontal="center" vertical="center"/>
    </xf>
    <xf numFmtId="0" fontId="24" fillId="9" borderId="12" xfId="0" applyFont="1" applyFill="1" applyBorder="1" applyAlignment="1">
      <alignment vertical="center"/>
    </xf>
    <xf numFmtId="0" fontId="26" fillId="0" borderId="3" xfId="0" applyFont="1" applyBorder="1" applyAlignment="1">
      <alignment vertical="center" wrapText="1"/>
    </xf>
    <xf numFmtId="0" fontId="28" fillId="0" borderId="31" xfId="0" applyFont="1" applyBorder="1" applyAlignment="1">
      <alignment horizontal="center" vertical="center"/>
    </xf>
    <xf numFmtId="0" fontId="28" fillId="0" borderId="33" xfId="0" applyFont="1" applyBorder="1" applyAlignment="1">
      <alignment horizontal="center" vertical="center"/>
    </xf>
    <xf numFmtId="0" fontId="28" fillId="0" borderId="22" xfId="0" applyFont="1" applyBorder="1" applyAlignment="1">
      <alignment horizontal="center" vertical="center"/>
    </xf>
    <xf numFmtId="0" fontId="28" fillId="0" borderId="23" xfId="0" applyFont="1" applyFill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24" fillId="11" borderId="38" xfId="0" applyFont="1" applyFill="1" applyBorder="1" applyAlignment="1">
      <alignment horizontal="center" vertical="center"/>
    </xf>
    <xf numFmtId="0" fontId="21" fillId="9" borderId="1" xfId="0" applyFont="1" applyFill="1" applyBorder="1" applyAlignment="1">
      <alignment horizontal="right" vertical="center"/>
    </xf>
    <xf numFmtId="0" fontId="24" fillId="9" borderId="62" xfId="0" applyFont="1" applyFill="1" applyBorder="1" applyAlignment="1">
      <alignment horizontal="right" vertical="center"/>
    </xf>
    <xf numFmtId="49" fontId="24" fillId="9" borderId="62" xfId="0" applyNumberFormat="1" applyFont="1" applyFill="1" applyBorder="1" applyAlignment="1">
      <alignment horizontal="right" vertical="center"/>
    </xf>
    <xf numFmtId="49" fontId="24" fillId="9" borderId="25" xfId="0" applyNumberFormat="1" applyFont="1" applyFill="1" applyBorder="1" applyAlignment="1">
      <alignment horizontal="right" vertical="center"/>
    </xf>
    <xf numFmtId="0" fontId="24" fillId="9" borderId="69" xfId="0" applyFont="1" applyFill="1" applyBorder="1" applyAlignment="1">
      <alignment horizontal="right" vertical="center"/>
    </xf>
    <xf numFmtId="0" fontId="21" fillId="9" borderId="5" xfId="0" applyFont="1" applyFill="1" applyBorder="1" applyAlignment="1">
      <alignment horizontal="right" vertical="center"/>
    </xf>
    <xf numFmtId="49" fontId="24" fillId="9" borderId="68" xfId="0" applyNumberFormat="1" applyFont="1" applyFill="1" applyBorder="1" applyAlignment="1">
      <alignment horizontal="right" vertical="center"/>
    </xf>
    <xf numFmtId="0" fontId="24" fillId="9" borderId="69" xfId="0" applyFont="1" applyFill="1" applyBorder="1" applyAlignment="1">
      <alignment vertical="center"/>
    </xf>
    <xf numFmtId="0" fontId="21" fillId="9" borderId="69" xfId="0" applyFont="1" applyFill="1" applyBorder="1" applyAlignment="1">
      <alignment horizontal="right" vertical="center"/>
    </xf>
    <xf numFmtId="49" fontId="21" fillId="9" borderId="7" xfId="0" applyNumberFormat="1" applyFont="1" applyFill="1" applyBorder="1" applyAlignment="1">
      <alignment horizontal="right" vertical="center"/>
    </xf>
    <xf numFmtId="49" fontId="21" fillId="9" borderId="5" xfId="0" applyNumberFormat="1" applyFont="1" applyFill="1" applyBorder="1" applyAlignment="1">
      <alignment horizontal="right" vertical="center"/>
    </xf>
    <xf numFmtId="49" fontId="24" fillId="9" borderId="78" xfId="0" applyNumberFormat="1" applyFont="1" applyFill="1" applyBorder="1" applyAlignment="1">
      <alignment horizontal="right" vertical="center"/>
    </xf>
    <xf numFmtId="0" fontId="21" fillId="9" borderId="27" xfId="0" applyFont="1" applyFill="1" applyBorder="1" applyAlignment="1">
      <alignment horizontal="right" vertical="center"/>
    </xf>
    <xf numFmtId="0" fontId="21" fillId="9" borderId="25" xfId="0" applyFont="1" applyFill="1" applyBorder="1" applyAlignment="1">
      <alignment horizontal="right" vertical="center"/>
    </xf>
    <xf numFmtId="0" fontId="24" fillId="9" borderId="25" xfId="0" applyFont="1" applyFill="1" applyBorder="1" applyAlignment="1">
      <alignment horizontal="right" vertical="center"/>
    </xf>
    <xf numFmtId="0" fontId="21" fillId="9" borderId="4" xfId="0" applyFont="1" applyFill="1" applyBorder="1" applyAlignment="1">
      <alignment vertical="center"/>
    </xf>
    <xf numFmtId="0" fontId="24" fillId="13" borderId="18" xfId="0" applyFont="1" applyFill="1" applyBorder="1" applyAlignment="1">
      <alignment horizontal="center" vertical="center"/>
    </xf>
    <xf numFmtId="0" fontId="24" fillId="13" borderId="20" xfId="0" applyFont="1" applyFill="1" applyBorder="1" applyAlignment="1">
      <alignment horizontal="center" vertical="center"/>
    </xf>
    <xf numFmtId="0" fontId="24" fillId="0" borderId="67" xfId="0" applyFont="1" applyBorder="1" applyAlignment="1">
      <alignment vertical="center"/>
    </xf>
    <xf numFmtId="1" fontId="22" fillId="3" borderId="24" xfId="0" applyNumberFormat="1" applyFont="1" applyFill="1" applyBorder="1" applyAlignment="1">
      <alignment horizontal="center" vertical="center"/>
    </xf>
    <xf numFmtId="49" fontId="26" fillId="9" borderId="69" xfId="0" applyNumberFormat="1" applyFont="1" applyFill="1" applyBorder="1" applyAlignment="1">
      <alignment horizontal="right" vertical="center"/>
    </xf>
    <xf numFmtId="0" fontId="27" fillId="0" borderId="31" xfId="0" applyFont="1" applyFill="1" applyBorder="1" applyAlignment="1">
      <alignment horizontal="center" vertical="center"/>
    </xf>
    <xf numFmtId="0" fontId="27" fillId="0" borderId="33" xfId="0" applyFont="1" applyFill="1" applyBorder="1" applyAlignment="1">
      <alignment horizontal="center" vertical="center"/>
    </xf>
    <xf numFmtId="0" fontId="27" fillId="0" borderId="48" xfId="0" applyFont="1" applyFill="1" applyBorder="1" applyAlignment="1">
      <alignment horizontal="center" vertical="center"/>
    </xf>
    <xf numFmtId="0" fontId="28" fillId="0" borderId="0" xfId="0" applyFont="1" applyAlignment="1">
      <alignment vertical="center"/>
    </xf>
    <xf numFmtId="49" fontId="26" fillId="9" borderId="8" xfId="0" applyNumberFormat="1" applyFont="1" applyFill="1" applyBorder="1" applyAlignment="1">
      <alignment horizontal="right" vertical="center"/>
    </xf>
    <xf numFmtId="0" fontId="27" fillId="3" borderId="3" xfId="0" applyFont="1" applyFill="1" applyBorder="1" applyAlignment="1">
      <alignment horizontal="center" vertical="center"/>
    </xf>
    <xf numFmtId="0" fontId="27" fillId="3" borderId="0" xfId="0" applyFont="1" applyFill="1" applyBorder="1" applyAlignment="1">
      <alignment horizontal="center" vertical="center"/>
    </xf>
    <xf numFmtId="0" fontId="27" fillId="0" borderId="65" xfId="0" applyFont="1" applyBorder="1" applyAlignment="1">
      <alignment horizontal="center" vertical="center"/>
    </xf>
    <xf numFmtId="0" fontId="27" fillId="0" borderId="66" xfId="0" applyFont="1" applyBorder="1" applyAlignment="1">
      <alignment horizontal="center" vertical="center"/>
    </xf>
    <xf numFmtId="0" fontId="27" fillId="0" borderId="64" xfId="0" applyFont="1" applyBorder="1" applyAlignment="1">
      <alignment horizontal="center" vertical="center"/>
    </xf>
    <xf numFmtId="0" fontId="27" fillId="0" borderId="63" xfId="0" applyFont="1" applyFill="1" applyBorder="1" applyAlignment="1">
      <alignment horizontal="center" vertical="center"/>
    </xf>
    <xf numFmtId="0" fontId="27" fillId="0" borderId="63" xfId="0" applyFont="1" applyBorder="1" applyAlignment="1">
      <alignment horizontal="center" vertical="center"/>
    </xf>
    <xf numFmtId="0" fontId="27" fillId="0" borderId="59" xfId="0" applyFont="1" applyBorder="1" applyAlignment="1">
      <alignment horizontal="center" vertical="center"/>
    </xf>
    <xf numFmtId="0" fontId="27" fillId="0" borderId="45" xfId="0" applyFont="1" applyBorder="1" applyAlignment="1">
      <alignment horizontal="center" vertical="center"/>
    </xf>
    <xf numFmtId="0" fontId="27" fillId="0" borderId="8" xfId="0" applyFont="1" applyBorder="1" applyAlignment="1">
      <alignment horizontal="center" vertical="center"/>
    </xf>
    <xf numFmtId="0" fontId="27" fillId="0" borderId="64" xfId="0" applyFont="1" applyBorder="1" applyAlignment="1">
      <alignment vertical="center"/>
    </xf>
    <xf numFmtId="0" fontId="27" fillId="0" borderId="66" xfId="0" applyFont="1" applyBorder="1" applyAlignment="1">
      <alignment vertical="center"/>
    </xf>
    <xf numFmtId="0" fontId="27" fillId="0" borderId="66" xfId="0" applyFont="1" applyFill="1" applyBorder="1" applyAlignment="1">
      <alignment horizontal="center" vertical="center"/>
    </xf>
    <xf numFmtId="0" fontId="27" fillId="0" borderId="65" xfId="0" applyFont="1" applyFill="1" applyBorder="1" applyAlignment="1">
      <alignment horizontal="center" vertical="center"/>
    </xf>
    <xf numFmtId="49" fontId="26" fillId="9" borderId="7" xfId="0" applyNumberFormat="1" applyFont="1" applyFill="1" applyBorder="1" applyAlignment="1">
      <alignment horizontal="right" vertical="center"/>
    </xf>
    <xf numFmtId="0" fontId="27" fillId="0" borderId="55" xfId="0" applyFont="1" applyBorder="1" applyAlignment="1">
      <alignment horizontal="center" vertical="center"/>
    </xf>
    <xf numFmtId="0" fontId="27" fillId="0" borderId="56" xfId="0" applyFont="1" applyBorder="1" applyAlignment="1">
      <alignment horizontal="center" vertical="center"/>
    </xf>
    <xf numFmtId="0" fontId="27" fillId="0" borderId="45" xfId="0" applyFont="1" applyFill="1" applyBorder="1" applyAlignment="1">
      <alignment horizontal="center" vertical="center"/>
    </xf>
    <xf numFmtId="0" fontId="27" fillId="0" borderId="7" xfId="0" applyFont="1" applyBorder="1" applyAlignment="1">
      <alignment horizontal="center" vertical="center"/>
    </xf>
    <xf numFmtId="0" fontId="27" fillId="0" borderId="59" xfId="0" applyFont="1" applyBorder="1" applyAlignment="1">
      <alignment vertical="center"/>
    </xf>
    <xf numFmtId="0" fontId="27" fillId="0" borderId="56" xfId="0" applyFont="1" applyBorder="1" applyAlignment="1">
      <alignment vertical="center"/>
    </xf>
    <xf numFmtId="0" fontId="27" fillId="0" borderId="56" xfId="0" applyFont="1" applyFill="1" applyBorder="1" applyAlignment="1">
      <alignment horizontal="center" vertical="center"/>
    </xf>
    <xf numFmtId="0" fontId="27" fillId="0" borderId="55" xfId="0" applyFont="1" applyFill="1" applyBorder="1" applyAlignment="1">
      <alignment horizontal="center" vertical="center"/>
    </xf>
    <xf numFmtId="0" fontId="27" fillId="3" borderId="55" xfId="0" applyFont="1" applyFill="1" applyBorder="1" applyAlignment="1">
      <alignment horizontal="center" vertical="center"/>
    </xf>
    <xf numFmtId="0" fontId="28" fillId="3" borderId="56" xfId="0" applyFont="1" applyFill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7" fillId="3" borderId="0" xfId="0" applyFont="1" applyFill="1" applyAlignment="1">
      <alignment vertical="center"/>
    </xf>
    <xf numFmtId="1" fontId="20" fillId="3" borderId="25" xfId="0" applyNumberFormat="1" applyFont="1" applyFill="1" applyBorder="1" applyAlignment="1">
      <alignment horizontal="center" vertical="center"/>
    </xf>
    <xf numFmtId="0" fontId="22" fillId="0" borderId="28" xfId="0" applyFont="1" applyBorder="1" applyAlignment="1">
      <alignment horizontal="left" vertical="center"/>
    </xf>
    <xf numFmtId="0" fontId="22" fillId="0" borderId="1" xfId="0" applyFont="1" applyBorder="1" applyAlignment="1">
      <alignment horizontal="left" vertical="center"/>
    </xf>
    <xf numFmtId="0" fontId="22" fillId="0" borderId="11" xfId="0" applyFont="1" applyBorder="1" applyAlignment="1">
      <alignment vertical="center"/>
    </xf>
    <xf numFmtId="0" fontId="22" fillId="0" borderId="9" xfId="0" applyFont="1" applyBorder="1" applyAlignment="1">
      <alignment vertical="center"/>
    </xf>
    <xf numFmtId="0" fontId="22" fillId="0" borderId="12" xfId="0" applyFont="1" applyBorder="1" applyAlignment="1">
      <alignment vertical="center"/>
    </xf>
    <xf numFmtId="0" fontId="22" fillId="0" borderId="12" xfId="0" applyFont="1" applyBorder="1" applyAlignment="1">
      <alignment vertical="center" wrapText="1"/>
    </xf>
    <xf numFmtId="0" fontId="22" fillId="0" borderId="0" xfId="0" applyFont="1" applyBorder="1" applyAlignment="1">
      <alignment vertical="center" wrapText="1"/>
    </xf>
    <xf numFmtId="0" fontId="22" fillId="0" borderId="13" xfId="0" applyFont="1" applyBorder="1" applyAlignment="1">
      <alignment vertical="center" wrapText="1"/>
    </xf>
    <xf numFmtId="0" fontId="22" fillId="0" borderId="10" xfId="0" applyFont="1" applyBorder="1" applyAlignment="1">
      <alignment vertical="center" wrapText="1"/>
    </xf>
    <xf numFmtId="0" fontId="22" fillId="3" borderId="45" xfId="0" applyFont="1" applyFill="1" applyBorder="1" applyAlignment="1">
      <alignment horizontal="center" vertical="center"/>
    </xf>
    <xf numFmtId="0" fontId="9" fillId="0" borderId="18" xfId="0" applyFont="1" applyBorder="1" applyAlignment="1">
      <alignment horizontal="center" vertical="center" wrapText="1"/>
    </xf>
    <xf numFmtId="0" fontId="9" fillId="0" borderId="68" xfId="0" applyFont="1" applyBorder="1" applyAlignment="1">
      <alignment horizontal="center" vertical="center" wrapText="1"/>
    </xf>
    <xf numFmtId="0" fontId="22" fillId="0" borderId="53" xfId="0" applyFont="1" applyBorder="1" applyAlignment="1">
      <alignment horizontal="left" vertical="center" wrapText="1"/>
    </xf>
    <xf numFmtId="49" fontId="24" fillId="9" borderId="25" xfId="0" applyNumberFormat="1" applyFont="1" applyFill="1" applyBorder="1" applyAlignment="1">
      <alignment horizontal="right" vertical="center"/>
    </xf>
    <xf numFmtId="0" fontId="22" fillId="0" borderId="0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0" fontId="22" fillId="0" borderId="21" xfId="0" applyFont="1" applyBorder="1" applyAlignment="1">
      <alignment horizontal="center" vertical="center"/>
    </xf>
    <xf numFmtId="49" fontId="24" fillId="9" borderId="68" xfId="0" applyNumberFormat="1" applyFont="1" applyFill="1" applyBorder="1" applyAlignment="1">
      <alignment horizontal="right" vertical="center"/>
    </xf>
    <xf numFmtId="0" fontId="22" fillId="0" borderId="19" xfId="0" applyFont="1" applyFill="1" applyBorder="1" applyAlignment="1">
      <alignment horizontal="center" vertical="center"/>
    </xf>
    <xf numFmtId="0" fontId="22" fillId="0" borderId="2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1" fontId="22" fillId="0" borderId="17" xfId="0" applyNumberFormat="1" applyFont="1" applyBorder="1" applyAlignment="1">
      <alignment horizontal="center" vertical="center"/>
    </xf>
    <xf numFmtId="0" fontId="27" fillId="0" borderId="0" xfId="0" applyFont="1" applyBorder="1" applyAlignment="1">
      <alignment vertical="center" wrapText="1"/>
    </xf>
    <xf numFmtId="1" fontId="22" fillId="3" borderId="25" xfId="0" applyNumberFormat="1" applyFont="1" applyFill="1" applyBorder="1" applyAlignment="1">
      <alignment horizontal="center" vertical="center"/>
    </xf>
    <xf numFmtId="49" fontId="24" fillId="0" borderId="0" xfId="0" applyNumberFormat="1" applyFont="1" applyFill="1" applyBorder="1" applyAlignment="1" applyProtection="1">
      <alignment horizontal="center" vertical="center"/>
      <protection hidden="1"/>
    </xf>
    <xf numFmtId="49" fontId="21" fillId="0" borderId="0" xfId="0" applyNumberFormat="1" applyFont="1" applyFill="1" applyBorder="1"/>
    <xf numFmtId="49" fontId="24" fillId="0" borderId="0" xfId="0" applyNumberFormat="1" applyFont="1" applyFill="1" applyBorder="1"/>
    <xf numFmtId="49" fontId="24" fillId="0" borderId="16" xfId="0" applyNumberFormat="1" applyFont="1" applyFill="1" applyBorder="1"/>
    <xf numFmtId="49" fontId="24" fillId="0" borderId="0" xfId="0" applyNumberFormat="1" applyFont="1" applyFill="1" applyBorder="1" applyAlignment="1">
      <alignment horizontal="center"/>
    </xf>
    <xf numFmtId="49" fontId="24" fillId="9" borderId="16" xfId="0" applyNumberFormat="1" applyFont="1" applyFill="1" applyBorder="1" applyAlignment="1">
      <alignment horizontal="center"/>
    </xf>
    <xf numFmtId="49" fontId="24" fillId="9" borderId="0" xfId="0" applyNumberFormat="1" applyFont="1" applyFill="1" applyBorder="1" applyAlignment="1">
      <alignment horizontal="center"/>
    </xf>
    <xf numFmtId="49" fontId="24" fillId="9" borderId="0" xfId="0" applyNumberFormat="1" applyFont="1" applyFill="1" applyBorder="1"/>
    <xf numFmtId="49" fontId="24" fillId="9" borderId="16" xfId="0" applyNumberFormat="1" applyFont="1" applyFill="1" applyBorder="1" applyAlignment="1">
      <alignment horizontal="center" vertical="center"/>
    </xf>
    <xf numFmtId="49" fontId="26" fillId="0" borderId="0" xfId="0" applyNumberFormat="1" applyFont="1" applyFill="1" applyBorder="1"/>
    <xf numFmtId="49" fontId="16" fillId="9" borderId="16" xfId="0" applyNumberFormat="1" applyFont="1" applyFill="1" applyBorder="1" applyAlignment="1">
      <alignment horizontal="center" vertical="center"/>
    </xf>
    <xf numFmtId="49" fontId="16" fillId="0" borderId="0" xfId="0" applyNumberFormat="1" applyFont="1" applyFill="1" applyBorder="1" applyAlignment="1">
      <alignment horizontal="center"/>
    </xf>
    <xf numFmtId="49" fontId="16" fillId="0" borderId="0" xfId="0" applyNumberFormat="1" applyFont="1" applyFill="1" applyBorder="1"/>
    <xf numFmtId="49" fontId="18" fillId="0" borderId="0" xfId="0" applyNumberFormat="1" applyFont="1" applyFill="1" applyBorder="1"/>
    <xf numFmtId="49" fontId="24" fillId="0" borderId="0" xfId="0" applyNumberFormat="1" applyFont="1" applyFill="1" applyBorder="1" applyAlignment="1">
      <alignment horizontal="center" vertical="center"/>
    </xf>
    <xf numFmtId="49" fontId="29" fillId="3" borderId="0" xfId="0" applyNumberFormat="1" applyFont="1" applyFill="1"/>
    <xf numFmtId="49" fontId="16" fillId="3" borderId="16" xfId="1" applyNumberFormat="1" applyFont="1" applyFill="1" applyBorder="1" applyAlignment="1" applyProtection="1">
      <alignment horizontal="center" vertical="center"/>
    </xf>
    <xf numFmtId="49" fontId="22" fillId="3" borderId="0" xfId="0" applyNumberFormat="1" applyFont="1" applyFill="1"/>
    <xf numFmtId="49" fontId="16" fillId="3" borderId="16" xfId="0" applyNumberFormat="1" applyFont="1" applyFill="1" applyBorder="1" applyAlignment="1" applyProtection="1">
      <alignment horizontal="center" vertical="center"/>
    </xf>
    <xf numFmtId="49" fontId="22" fillId="3" borderId="12" xfId="0" applyNumberFormat="1" applyFont="1" applyFill="1" applyBorder="1" applyAlignment="1" applyProtection="1">
      <alignment horizontal="center" vertical="center"/>
      <protection hidden="1"/>
    </xf>
    <xf numFmtId="49" fontId="16" fillId="3" borderId="0" xfId="0" applyNumberFormat="1" applyFont="1" applyFill="1" applyBorder="1" applyAlignment="1" applyProtection="1">
      <alignment horizontal="center" vertical="center"/>
    </xf>
    <xf numFmtId="49" fontId="16" fillId="3" borderId="0" xfId="1" applyNumberFormat="1" applyFont="1" applyFill="1" applyBorder="1" applyAlignment="1" applyProtection="1">
      <alignment horizontal="center" vertical="center"/>
    </xf>
    <xf numFmtId="49" fontId="16" fillId="3" borderId="7" xfId="0" applyNumberFormat="1" applyFont="1" applyFill="1" applyBorder="1" applyAlignment="1" applyProtection="1">
      <alignment horizontal="center" vertical="center"/>
    </xf>
    <xf numFmtId="49" fontId="11" fillId="3" borderId="0" xfId="0" applyNumberFormat="1" applyFont="1" applyFill="1"/>
    <xf numFmtId="49" fontId="9" fillId="3" borderId="16" xfId="0" applyNumberFormat="1" applyFont="1" applyFill="1" applyBorder="1" applyAlignment="1" applyProtection="1">
      <alignment horizontal="center" vertical="center" shrinkToFit="1"/>
      <protection hidden="1"/>
    </xf>
    <xf numFmtId="49" fontId="9" fillId="3" borderId="21" xfId="0" applyNumberFormat="1" applyFont="1" applyFill="1" applyBorder="1" applyAlignment="1" applyProtection="1">
      <alignment horizontal="center" vertical="center" shrinkToFit="1"/>
      <protection hidden="1"/>
    </xf>
    <xf numFmtId="0" fontId="30" fillId="3" borderId="0" xfId="0" applyFont="1" applyFill="1"/>
    <xf numFmtId="0" fontId="18" fillId="3" borderId="85" xfId="5" applyFont="1" applyFill="1" applyBorder="1" applyAlignment="1">
      <alignment horizontal="center" vertical="center" wrapText="1"/>
    </xf>
    <xf numFmtId="0" fontId="18" fillId="3" borderId="86" xfId="5" applyFont="1" applyFill="1" applyBorder="1" applyAlignment="1">
      <alignment horizontal="center" vertical="center" wrapText="1"/>
    </xf>
    <xf numFmtId="0" fontId="16" fillId="3" borderId="85" xfId="5" applyFont="1" applyFill="1" applyBorder="1" applyAlignment="1">
      <alignment horizontal="left" vertical="center" wrapText="1"/>
    </xf>
    <xf numFmtId="0" fontId="15" fillId="3" borderId="86" xfId="5" applyFont="1" applyFill="1" applyBorder="1" applyAlignment="1">
      <alignment horizontal="right" vertical="center" wrapText="1"/>
    </xf>
    <xf numFmtId="0" fontId="16" fillId="3" borderId="89" xfId="5" applyFont="1" applyFill="1" applyBorder="1" applyAlignment="1">
      <alignment horizontal="left" vertical="center" wrapText="1"/>
    </xf>
    <xf numFmtId="0" fontId="16" fillId="3" borderId="32" xfId="4" applyFont="1" applyFill="1" applyBorder="1" applyAlignment="1">
      <alignment horizontal="left" vertical="center" wrapText="1"/>
    </xf>
    <xf numFmtId="0" fontId="16" fillId="3" borderId="32" xfId="3" applyFont="1" applyFill="1" applyBorder="1" applyAlignment="1">
      <alignment horizontal="left" vertical="center" wrapText="1"/>
    </xf>
    <xf numFmtId="0" fontId="15" fillId="3" borderId="90" xfId="5" applyFont="1" applyFill="1" applyBorder="1" applyAlignment="1">
      <alignment horizontal="right" vertical="center" wrapText="1"/>
    </xf>
    <xf numFmtId="0" fontId="15" fillId="3" borderId="91" xfId="5" applyFont="1" applyFill="1" applyBorder="1" applyAlignment="1">
      <alignment horizontal="left" vertical="center" wrapText="1"/>
    </xf>
    <xf numFmtId="0" fontId="15" fillId="3" borderId="34" xfId="4" applyFont="1" applyFill="1" applyBorder="1" applyAlignment="1">
      <alignment horizontal="left" vertical="center" wrapText="1"/>
    </xf>
    <xf numFmtId="0" fontId="15" fillId="3" borderId="34" xfId="3" applyFont="1" applyFill="1" applyBorder="1" applyAlignment="1">
      <alignment horizontal="left" vertical="center" wrapText="1"/>
    </xf>
    <xf numFmtId="0" fontId="15" fillId="3" borderId="92" xfId="5" applyFont="1" applyFill="1" applyBorder="1" applyAlignment="1">
      <alignment horizontal="right" vertical="center" wrapText="1"/>
    </xf>
    <xf numFmtId="0" fontId="30" fillId="3" borderId="18" xfId="0" applyFont="1" applyFill="1" applyBorder="1" applyAlignment="1">
      <alignment horizontal="center" vertical="center" wrapText="1"/>
    </xf>
    <xf numFmtId="0" fontId="30" fillId="3" borderId="17" xfId="0" applyFont="1" applyFill="1" applyBorder="1" applyAlignment="1">
      <alignment horizontal="center" vertical="center" wrapText="1"/>
    </xf>
    <xf numFmtId="0" fontId="30" fillId="3" borderId="19" xfId="0" applyFont="1" applyFill="1" applyBorder="1" applyAlignment="1">
      <alignment horizontal="center" vertical="center" wrapText="1"/>
    </xf>
    <xf numFmtId="0" fontId="29" fillId="0" borderId="0" xfId="0" applyFont="1"/>
    <xf numFmtId="0" fontId="15" fillId="0" borderId="0" xfId="0" applyFont="1" applyBorder="1"/>
    <xf numFmtId="0" fontId="24" fillId="0" borderId="53" xfId="0" applyFont="1" applyBorder="1" applyAlignment="1">
      <alignment vertical="center"/>
    </xf>
    <xf numFmtId="0" fontId="24" fillId="2" borderId="53" xfId="0" applyFont="1" applyFill="1" applyBorder="1" applyAlignment="1">
      <alignment vertical="center" wrapText="1"/>
    </xf>
    <xf numFmtId="0" fontId="24" fillId="0" borderId="54" xfId="0" applyFont="1" applyBorder="1" applyAlignment="1">
      <alignment vertical="center"/>
    </xf>
    <xf numFmtId="0" fontId="24" fillId="2" borderId="54" xfId="0" applyFont="1" applyFill="1" applyBorder="1" applyAlignment="1">
      <alignment vertical="center" wrapText="1"/>
    </xf>
    <xf numFmtId="0" fontId="24" fillId="2" borderId="53" xfId="0" applyFont="1" applyFill="1" applyBorder="1" applyAlignment="1">
      <alignment vertical="center"/>
    </xf>
    <xf numFmtId="0" fontId="24" fillId="2" borderId="54" xfId="0" applyFont="1" applyFill="1" applyBorder="1" applyAlignment="1">
      <alignment vertical="center"/>
    </xf>
    <xf numFmtId="0" fontId="22" fillId="0" borderId="53" xfId="0" applyFont="1" applyBorder="1" applyAlignment="1">
      <alignment vertical="center" wrapText="1"/>
    </xf>
    <xf numFmtId="0" fontId="22" fillId="0" borderId="54" xfId="0" applyFont="1" applyBorder="1" applyAlignment="1">
      <alignment vertical="center" wrapText="1"/>
    </xf>
    <xf numFmtId="0" fontId="24" fillId="0" borderId="54" xfId="0" applyFont="1" applyFill="1" applyBorder="1" applyAlignment="1">
      <alignment vertical="center" wrapText="1"/>
    </xf>
    <xf numFmtId="0" fontId="22" fillId="0" borderId="53" xfId="0" applyFont="1" applyBorder="1" applyAlignment="1">
      <alignment horizontal="justify" vertical="center" wrapText="1"/>
    </xf>
    <xf numFmtId="0" fontId="24" fillId="0" borderId="54" xfId="0" applyFont="1" applyBorder="1" applyAlignment="1">
      <alignment vertical="center" wrapText="1"/>
    </xf>
    <xf numFmtId="0" fontId="22" fillId="0" borderId="16" xfId="0" applyFont="1" applyBorder="1" applyAlignment="1">
      <alignment vertical="center" wrapText="1"/>
    </xf>
    <xf numFmtId="0" fontId="22" fillId="0" borderId="32" xfId="0" applyFont="1" applyBorder="1" applyAlignment="1">
      <alignment vertical="center" wrapText="1"/>
    </xf>
    <xf numFmtId="0" fontId="16" fillId="0" borderId="0" xfId="0" applyFont="1" applyBorder="1" applyAlignment="1">
      <alignment horizontal="center" vertical="center"/>
    </xf>
    <xf numFmtId="0" fontId="24" fillId="0" borderId="0" xfId="0" applyFont="1" applyBorder="1" applyAlignment="1">
      <alignment vertical="center"/>
    </xf>
    <xf numFmtId="0" fontId="24" fillId="0" borderId="0" xfId="0" applyFont="1" applyBorder="1" applyAlignment="1">
      <alignment horizontal="left" wrapText="1"/>
    </xf>
    <xf numFmtId="0" fontId="16" fillId="0" borderId="0" xfId="0" applyFont="1" applyBorder="1"/>
    <xf numFmtId="49" fontId="16" fillId="0" borderId="0" xfId="0" applyNumberFormat="1" applyFont="1" applyBorder="1" applyAlignment="1">
      <alignment horizontal="right"/>
    </xf>
    <xf numFmtId="0" fontId="32" fillId="0" borderId="0" xfId="0" applyFont="1"/>
    <xf numFmtId="0" fontId="27" fillId="0" borderId="0" xfId="0" applyFont="1"/>
    <xf numFmtId="0" fontId="22" fillId="0" borderId="53" xfId="0" applyNumberFormat="1" applyFont="1" applyBorder="1" applyAlignment="1">
      <alignment horizontal="center" vertical="center" wrapText="1"/>
    </xf>
    <xf numFmtId="0" fontId="22" fillId="0" borderId="53" xfId="0" applyFont="1" applyBorder="1" applyAlignment="1">
      <alignment horizontal="center" vertical="center" wrapText="1"/>
    </xf>
    <xf numFmtId="0" fontId="22" fillId="0" borderId="0" xfId="0" applyFont="1" applyAlignment="1">
      <alignment horizontal="left"/>
    </xf>
    <xf numFmtId="0" fontId="22" fillId="0" borderId="54" xfId="0" applyFont="1" applyBorder="1" applyAlignment="1">
      <alignment horizontal="left" vertical="center" wrapText="1"/>
    </xf>
    <xf numFmtId="0" fontId="22" fillId="0" borderId="54" xfId="0" applyNumberFormat="1" applyFont="1" applyBorder="1" applyAlignment="1">
      <alignment horizontal="center" vertical="center" wrapText="1"/>
    </xf>
    <xf numFmtId="0" fontId="22" fillId="0" borderId="54" xfId="0" applyFont="1" applyBorder="1" applyAlignment="1">
      <alignment horizontal="center" vertical="center" wrapText="1"/>
    </xf>
    <xf numFmtId="0" fontId="22" fillId="0" borderId="37" xfId="0" applyFont="1" applyBorder="1" applyAlignment="1">
      <alignment horizontal="center" vertical="center"/>
    </xf>
    <xf numFmtId="0" fontId="22" fillId="0" borderId="36" xfId="0" applyFont="1" applyBorder="1" applyAlignment="1">
      <alignment horizontal="center" vertical="center"/>
    </xf>
    <xf numFmtId="0" fontId="20" fillId="0" borderId="0" xfId="0" applyFont="1"/>
    <xf numFmtId="0" fontId="26" fillId="0" borderId="54" xfId="0" applyFont="1" applyFill="1" applyBorder="1" applyAlignment="1">
      <alignment horizontal="center" vertical="center" wrapText="1"/>
    </xf>
    <xf numFmtId="0" fontId="26" fillId="0" borderId="23" xfId="0" applyFont="1" applyFill="1" applyBorder="1" applyAlignment="1">
      <alignment horizontal="center" vertical="center" wrapText="1"/>
    </xf>
    <xf numFmtId="0" fontId="22" fillId="0" borderId="37" xfId="0" applyFont="1" applyBorder="1" applyAlignment="1">
      <alignment horizontal="left" vertical="center"/>
    </xf>
    <xf numFmtId="0" fontId="16" fillId="13" borderId="18" xfId="0" applyFont="1" applyFill="1" applyBorder="1" applyAlignment="1">
      <alignment horizontal="center" vertical="center" wrapText="1"/>
    </xf>
    <xf numFmtId="0" fontId="16" fillId="13" borderId="20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vertical="center"/>
    </xf>
    <xf numFmtId="0" fontId="11" fillId="3" borderId="0" xfId="0" applyFont="1" applyFill="1" applyBorder="1" applyAlignment="1">
      <alignment horizontal="center" vertical="center"/>
    </xf>
    <xf numFmtId="0" fontId="11" fillId="3" borderId="0" xfId="0" applyFont="1" applyFill="1" applyAlignment="1">
      <alignment horizontal="center" vertical="center"/>
    </xf>
    <xf numFmtId="0" fontId="9" fillId="3" borderId="18" xfId="0" applyFont="1" applyFill="1" applyBorder="1" applyAlignment="1">
      <alignment horizontal="center" vertical="center" wrapText="1"/>
    </xf>
    <xf numFmtId="0" fontId="9" fillId="3" borderId="68" xfId="0" applyFont="1" applyFill="1" applyBorder="1" applyAlignment="1">
      <alignment horizontal="center" vertical="center" wrapText="1"/>
    </xf>
    <xf numFmtId="0" fontId="15" fillId="13" borderId="29" xfId="0" applyFont="1" applyFill="1" applyBorder="1" applyAlignment="1">
      <alignment horizontal="center" vertical="center" wrapText="1"/>
    </xf>
    <xf numFmtId="0" fontId="15" fillId="13" borderId="18" xfId="0" applyFont="1" applyFill="1" applyBorder="1" applyAlignment="1">
      <alignment horizontal="center" vertical="center" wrapText="1"/>
    </xf>
    <xf numFmtId="0" fontId="15" fillId="13" borderId="20" xfId="0" applyFont="1" applyFill="1" applyBorder="1" applyAlignment="1">
      <alignment horizontal="center" vertical="center" wrapText="1"/>
    </xf>
    <xf numFmtId="0" fontId="18" fillId="13" borderId="65" xfId="0" applyFont="1" applyFill="1" applyBorder="1" applyAlignment="1">
      <alignment horizontal="center" vertical="center" wrapText="1"/>
    </xf>
    <xf numFmtId="0" fontId="18" fillId="13" borderId="8" xfId="0" applyFont="1" applyFill="1" applyBorder="1" applyAlignment="1">
      <alignment horizontal="center" vertical="center" wrapText="1"/>
    </xf>
    <xf numFmtId="0" fontId="24" fillId="3" borderId="27" xfId="0" applyFont="1" applyFill="1" applyBorder="1" applyAlignment="1">
      <alignment vertical="center" wrapText="1"/>
    </xf>
    <xf numFmtId="0" fontId="22" fillId="3" borderId="17" xfId="0" applyFont="1" applyFill="1" applyBorder="1" applyAlignment="1">
      <alignment horizontal="center" vertical="center"/>
    </xf>
    <xf numFmtId="0" fontId="24" fillId="13" borderId="19" xfId="0" applyFont="1" applyFill="1" applyBorder="1" applyAlignment="1">
      <alignment horizontal="center" vertical="center"/>
    </xf>
    <xf numFmtId="0" fontId="24" fillId="13" borderId="49" xfId="0" applyFont="1" applyFill="1" applyBorder="1" applyAlignment="1">
      <alignment horizontal="center" vertical="center"/>
    </xf>
    <xf numFmtId="0" fontId="24" fillId="13" borderId="38" xfId="0" applyFont="1" applyFill="1" applyBorder="1" applyAlignment="1">
      <alignment horizontal="center" vertical="center"/>
    </xf>
    <xf numFmtId="0" fontId="24" fillId="3" borderId="39" xfId="0" applyFont="1" applyFill="1" applyBorder="1" applyAlignment="1">
      <alignment horizontal="center" vertical="center"/>
    </xf>
    <xf numFmtId="0" fontId="24" fillId="13" borderId="21" xfId="0" applyFont="1" applyFill="1" applyBorder="1" applyAlignment="1">
      <alignment horizontal="center" vertical="center"/>
    </xf>
    <xf numFmtId="0" fontId="24" fillId="13" borderId="43" xfId="0" applyFont="1" applyFill="1" applyBorder="1" applyAlignment="1">
      <alignment horizontal="center" vertical="center"/>
    </xf>
    <xf numFmtId="0" fontId="24" fillId="3" borderId="21" xfId="0" applyFont="1" applyFill="1" applyBorder="1" applyAlignment="1">
      <alignment horizontal="center" vertical="center"/>
    </xf>
    <xf numFmtId="49" fontId="22" fillId="3" borderId="16" xfId="0" applyNumberFormat="1" applyFont="1" applyFill="1" applyBorder="1" applyAlignment="1">
      <alignment horizontal="center" vertical="center"/>
    </xf>
    <xf numFmtId="0" fontId="22" fillId="3" borderId="0" xfId="0" applyFont="1" applyFill="1" applyBorder="1" applyAlignment="1">
      <alignment horizontal="center" vertical="center"/>
    </xf>
    <xf numFmtId="0" fontId="24" fillId="3" borderId="28" xfId="0" applyFont="1" applyFill="1" applyBorder="1" applyAlignment="1">
      <alignment vertical="center"/>
    </xf>
    <xf numFmtId="0" fontId="21" fillId="3" borderId="28" xfId="0" applyFont="1" applyFill="1" applyBorder="1" applyAlignment="1">
      <alignment vertical="center" wrapText="1"/>
    </xf>
    <xf numFmtId="0" fontId="22" fillId="3" borderId="32" xfId="0" applyFont="1" applyFill="1" applyBorder="1" applyAlignment="1">
      <alignment horizontal="center" vertical="center"/>
    </xf>
    <xf numFmtId="0" fontId="22" fillId="3" borderId="46" xfId="0" applyFont="1" applyFill="1" applyBorder="1" applyAlignment="1">
      <alignment horizontal="center" vertical="center"/>
    </xf>
    <xf numFmtId="0" fontId="24" fillId="3" borderId="24" xfId="0" applyFont="1" applyFill="1" applyBorder="1" applyAlignment="1">
      <alignment vertical="center"/>
    </xf>
    <xf numFmtId="0" fontId="24" fillId="3" borderId="24" xfId="0" applyFont="1" applyFill="1" applyBorder="1" applyAlignment="1">
      <alignment vertical="center" wrapText="1"/>
    </xf>
    <xf numFmtId="0" fontId="24" fillId="3" borderId="18" xfId="0" applyFont="1" applyFill="1" applyBorder="1" applyAlignment="1">
      <alignment horizontal="center" vertical="center"/>
    </xf>
    <xf numFmtId="0" fontId="24" fillId="3" borderId="19" xfId="0" applyFont="1" applyFill="1" applyBorder="1" applyAlignment="1">
      <alignment horizontal="center" vertical="center"/>
    </xf>
    <xf numFmtId="0" fontId="24" fillId="3" borderId="38" xfId="0" applyFont="1" applyFill="1" applyBorder="1" applyAlignment="1">
      <alignment horizontal="center" vertical="center"/>
    </xf>
    <xf numFmtId="0" fontId="24" fillId="3" borderId="20" xfId="0" applyFont="1" applyFill="1" applyBorder="1" applyAlignment="1">
      <alignment horizontal="center" vertical="center"/>
    </xf>
    <xf numFmtId="0" fontId="24" fillId="3" borderId="67" xfId="0" applyFont="1" applyFill="1" applyBorder="1" applyAlignment="1">
      <alignment vertical="center"/>
    </xf>
    <xf numFmtId="0" fontId="22" fillId="3" borderId="27" xfId="0" applyFont="1" applyFill="1" applyBorder="1" applyAlignment="1">
      <alignment vertical="center" wrapText="1"/>
    </xf>
    <xf numFmtId="0" fontId="22" fillId="3" borderId="18" xfId="0" applyFont="1" applyFill="1" applyBorder="1" applyAlignment="1">
      <alignment vertical="center"/>
    </xf>
    <xf numFmtId="0" fontId="22" fillId="3" borderId="19" xfId="0" applyFont="1" applyFill="1" applyBorder="1" applyAlignment="1">
      <alignment vertical="center"/>
    </xf>
    <xf numFmtId="0" fontId="24" fillId="3" borderId="41" xfId="0" applyFont="1" applyFill="1" applyBorder="1" applyAlignment="1">
      <alignment vertical="center"/>
    </xf>
    <xf numFmtId="0" fontId="22" fillId="3" borderId="25" xfId="0" applyFont="1" applyFill="1" applyBorder="1" applyAlignment="1">
      <alignment vertical="center" wrapText="1"/>
    </xf>
    <xf numFmtId="0" fontId="22" fillId="3" borderId="25" xfId="0" applyFont="1" applyFill="1" applyBorder="1" applyAlignment="1">
      <alignment horizontal="left" vertical="center" wrapText="1"/>
    </xf>
    <xf numFmtId="0" fontId="26" fillId="3" borderId="70" xfId="0" applyFont="1" applyFill="1" applyBorder="1" applyAlignment="1">
      <alignment vertical="center"/>
    </xf>
    <xf numFmtId="0" fontId="26" fillId="3" borderId="28" xfId="0" applyFont="1" applyFill="1" applyBorder="1" applyAlignment="1">
      <alignment vertical="center" wrapText="1"/>
    </xf>
    <xf numFmtId="0" fontId="27" fillId="3" borderId="32" xfId="0" applyFont="1" applyFill="1" applyBorder="1" applyAlignment="1">
      <alignment horizontal="center" vertical="center"/>
    </xf>
    <xf numFmtId="0" fontId="27" fillId="3" borderId="31" xfId="0" applyFont="1" applyFill="1" applyBorder="1" applyAlignment="1">
      <alignment vertical="center"/>
    </xf>
    <xf numFmtId="0" fontId="27" fillId="3" borderId="33" xfId="0" applyFont="1" applyFill="1" applyBorder="1" applyAlignment="1">
      <alignment vertical="center"/>
    </xf>
    <xf numFmtId="0" fontId="20" fillId="3" borderId="0" xfId="0" applyFont="1" applyFill="1" applyBorder="1" applyAlignment="1">
      <alignment vertical="center"/>
    </xf>
    <xf numFmtId="0" fontId="22" fillId="3" borderId="67" xfId="0" applyFont="1" applyFill="1" applyBorder="1" applyAlignment="1">
      <alignment vertical="center" wrapText="1"/>
    </xf>
    <xf numFmtId="0" fontId="22" fillId="3" borderId="24" xfId="0" applyFont="1" applyFill="1" applyBorder="1" applyAlignment="1">
      <alignment vertical="center" wrapText="1"/>
    </xf>
    <xf numFmtId="0" fontId="22" fillId="3" borderId="41" xfId="0" applyFont="1" applyFill="1" applyBorder="1" applyAlignment="1">
      <alignment vertical="center" wrapText="1"/>
    </xf>
    <xf numFmtId="0" fontId="22" fillId="3" borderId="25" xfId="0" applyFont="1" applyFill="1" applyBorder="1" applyAlignment="1">
      <alignment horizontal="justify" vertical="center" wrapText="1"/>
    </xf>
    <xf numFmtId="0" fontId="22" fillId="3" borderId="0" xfId="0" applyFont="1" applyFill="1"/>
    <xf numFmtId="0" fontId="26" fillId="3" borderId="12" xfId="0" applyFont="1" applyFill="1" applyBorder="1" applyAlignment="1">
      <alignment vertical="center"/>
    </xf>
    <xf numFmtId="0" fontId="27" fillId="3" borderId="22" xfId="0" applyFont="1" applyFill="1" applyBorder="1" applyAlignment="1">
      <alignment horizontal="center" vertical="center"/>
    </xf>
    <xf numFmtId="0" fontId="27" fillId="3" borderId="0" xfId="0" applyFont="1" applyFill="1" applyBorder="1" applyAlignment="1">
      <alignment vertical="center"/>
    </xf>
    <xf numFmtId="0" fontId="22" fillId="3" borderId="24" xfId="0" applyFont="1" applyFill="1" applyBorder="1" applyAlignment="1">
      <alignment horizontal="justify" vertical="center" wrapText="1"/>
    </xf>
    <xf numFmtId="0" fontId="28" fillId="3" borderId="33" xfId="0" applyFont="1" applyFill="1" applyBorder="1" applyAlignment="1">
      <alignment horizontal="center" vertical="center"/>
    </xf>
    <xf numFmtId="0" fontId="28" fillId="3" borderId="0" xfId="0" applyFont="1" applyFill="1" applyBorder="1" applyAlignment="1">
      <alignment horizontal="center" vertical="center"/>
    </xf>
    <xf numFmtId="0" fontId="28" fillId="3" borderId="0" xfId="0" applyFont="1" applyFill="1" applyAlignment="1">
      <alignment vertical="center"/>
    </xf>
    <xf numFmtId="0" fontId="27" fillId="3" borderId="0" xfId="0" applyFont="1" applyFill="1" applyBorder="1" applyAlignment="1">
      <alignment vertical="center" wrapText="1"/>
    </xf>
    <xf numFmtId="0" fontId="22" fillId="3" borderId="0" xfId="0" applyFont="1" applyFill="1" applyBorder="1" applyAlignment="1">
      <alignment vertical="center" wrapText="1"/>
    </xf>
    <xf numFmtId="0" fontId="24" fillId="13" borderId="39" xfId="0" applyFont="1" applyFill="1" applyBorder="1" applyAlignment="1">
      <alignment horizontal="center" vertical="center"/>
    </xf>
    <xf numFmtId="0" fontId="24" fillId="13" borderId="12" xfId="0" applyFont="1" applyFill="1" applyBorder="1" applyAlignment="1">
      <alignment vertical="center"/>
    </xf>
    <xf numFmtId="0" fontId="26" fillId="3" borderId="3" xfId="0" applyFont="1" applyFill="1" applyBorder="1" applyAlignment="1">
      <alignment vertical="center" wrapText="1"/>
    </xf>
    <xf numFmtId="0" fontId="28" fillId="3" borderId="31" xfId="0" applyFont="1" applyFill="1" applyBorder="1" applyAlignment="1">
      <alignment horizontal="center" vertical="center"/>
    </xf>
    <xf numFmtId="0" fontId="28" fillId="3" borderId="22" xfId="0" applyFont="1" applyFill="1" applyBorder="1" applyAlignment="1">
      <alignment horizontal="center" vertical="center"/>
    </xf>
    <xf numFmtId="0" fontId="28" fillId="3" borderId="23" xfId="0" applyFont="1" applyFill="1" applyBorder="1" applyAlignment="1">
      <alignment horizontal="center" vertical="center"/>
    </xf>
    <xf numFmtId="1" fontId="22" fillId="3" borderId="17" xfId="0" applyNumberFormat="1" applyFont="1" applyFill="1" applyBorder="1" applyAlignment="1">
      <alignment horizontal="center" vertical="center"/>
    </xf>
    <xf numFmtId="0" fontId="22" fillId="3" borderId="50" xfId="0" applyFont="1" applyFill="1" applyBorder="1" applyAlignment="1">
      <alignment vertical="center"/>
    </xf>
    <xf numFmtId="0" fontId="22" fillId="3" borderId="44" xfId="0" applyFont="1" applyFill="1" applyBorder="1" applyAlignment="1">
      <alignment vertical="center"/>
    </xf>
    <xf numFmtId="0" fontId="27" fillId="3" borderId="63" xfId="0" applyFont="1" applyFill="1" applyBorder="1" applyAlignment="1">
      <alignment horizontal="center" vertical="center"/>
    </xf>
    <xf numFmtId="0" fontId="27" fillId="3" borderId="64" xfId="0" applyFont="1" applyFill="1" applyBorder="1" applyAlignment="1">
      <alignment vertical="center"/>
    </xf>
    <xf numFmtId="0" fontId="27" fillId="3" borderId="66" xfId="0" applyFont="1" applyFill="1" applyBorder="1" applyAlignment="1">
      <alignment vertical="center"/>
    </xf>
    <xf numFmtId="0" fontId="27" fillId="3" borderId="65" xfId="0" applyFont="1" applyFill="1" applyBorder="1" applyAlignment="1">
      <alignment horizontal="center" vertical="center"/>
    </xf>
    <xf numFmtId="0" fontId="27" fillId="3" borderId="66" xfId="0" applyFont="1" applyFill="1" applyBorder="1" applyAlignment="1">
      <alignment horizontal="center" vertical="center"/>
    </xf>
    <xf numFmtId="0" fontId="27" fillId="3" borderId="45" xfId="0" applyFont="1" applyFill="1" applyBorder="1" applyAlignment="1">
      <alignment horizontal="center" vertical="center"/>
    </xf>
    <xf numFmtId="0" fontId="27" fillId="3" borderId="59" xfId="0" applyFont="1" applyFill="1" applyBorder="1" applyAlignment="1">
      <alignment vertical="center"/>
    </xf>
    <xf numFmtId="0" fontId="27" fillId="3" borderId="56" xfId="0" applyFont="1" applyFill="1" applyBorder="1" applyAlignment="1">
      <alignment vertical="center"/>
    </xf>
    <xf numFmtId="0" fontId="27" fillId="3" borderId="56" xfId="0" applyFont="1" applyFill="1" applyBorder="1" applyAlignment="1">
      <alignment horizontal="center" vertical="center"/>
    </xf>
    <xf numFmtId="0" fontId="28" fillId="3" borderId="0" xfId="0" applyFont="1" applyFill="1" applyAlignment="1">
      <alignment horizontal="center" vertical="center"/>
    </xf>
    <xf numFmtId="0" fontId="24" fillId="3" borderId="42" xfId="0" applyFont="1" applyFill="1" applyBorder="1" applyAlignment="1">
      <alignment vertical="center"/>
    </xf>
    <xf numFmtId="0" fontId="24" fillId="3" borderId="28" xfId="0" applyFont="1" applyFill="1" applyBorder="1" applyAlignment="1">
      <alignment vertical="center" wrapText="1"/>
    </xf>
    <xf numFmtId="0" fontId="22" fillId="3" borderId="54" xfId="0" applyFont="1" applyFill="1" applyBorder="1" applyAlignment="1">
      <alignment horizontal="center" vertical="center"/>
    </xf>
    <xf numFmtId="0" fontId="22" fillId="3" borderId="75" xfId="0" applyFont="1" applyFill="1" applyBorder="1" applyAlignment="1">
      <alignment vertical="center"/>
    </xf>
    <xf numFmtId="0" fontId="22" fillId="3" borderId="79" xfId="0" applyFont="1" applyFill="1" applyBorder="1" applyAlignment="1">
      <alignment vertical="center"/>
    </xf>
    <xf numFmtId="0" fontId="21" fillId="3" borderId="15" xfId="0" applyFont="1" applyFill="1" applyBorder="1" applyAlignment="1">
      <alignment vertical="center" wrapText="1"/>
    </xf>
    <xf numFmtId="0" fontId="20" fillId="3" borderId="60" xfId="0" applyFont="1" applyFill="1" applyBorder="1" applyAlignment="1">
      <alignment vertical="center"/>
    </xf>
    <xf numFmtId="0" fontId="24" fillId="3" borderId="40" xfId="0" applyFont="1" applyFill="1" applyBorder="1" applyAlignment="1">
      <alignment vertical="center" wrapText="1"/>
    </xf>
    <xf numFmtId="0" fontId="4" fillId="3" borderId="0" xfId="0" applyFont="1" applyFill="1" applyAlignment="1">
      <alignment horizontal="center" vertical="center"/>
    </xf>
    <xf numFmtId="0" fontId="24" fillId="3" borderId="41" xfId="0" applyFont="1" applyFill="1" applyBorder="1" applyAlignment="1">
      <alignment vertical="center" wrapText="1"/>
    </xf>
    <xf numFmtId="0" fontId="20" fillId="3" borderId="30" xfId="0" applyFont="1" applyFill="1" applyBorder="1" applyAlignment="1">
      <alignment vertical="center"/>
    </xf>
    <xf numFmtId="1" fontId="20" fillId="3" borderId="20" xfId="0" applyNumberFormat="1" applyFont="1" applyFill="1" applyBorder="1" applyAlignment="1">
      <alignment horizontal="center" vertical="center"/>
    </xf>
    <xf numFmtId="49" fontId="16" fillId="3" borderId="16" xfId="1" applyNumberFormat="1" applyFont="1" applyFill="1" applyBorder="1" applyAlignment="1" applyProtection="1">
      <alignment horizontal="center" vertical="center"/>
    </xf>
    <xf numFmtId="49" fontId="16" fillId="3" borderId="16" xfId="0" applyNumberFormat="1" applyFont="1" applyFill="1" applyBorder="1" applyAlignment="1" applyProtection="1">
      <alignment horizontal="center" vertical="center"/>
    </xf>
    <xf numFmtId="0" fontId="20" fillId="0" borderId="34" xfId="0" applyFont="1" applyBorder="1" applyAlignment="1">
      <alignment horizontal="center"/>
    </xf>
    <xf numFmtId="49" fontId="16" fillId="3" borderId="16" xfId="0" applyNumberFormat="1" applyFont="1" applyFill="1" applyBorder="1" applyAlignment="1" applyProtection="1">
      <alignment vertical="center"/>
    </xf>
    <xf numFmtId="49" fontId="16" fillId="3" borderId="16" xfId="1" applyNumberFormat="1" applyFont="1" applyFill="1" applyBorder="1" applyAlignment="1" applyProtection="1">
      <alignment vertical="center"/>
    </xf>
    <xf numFmtId="0" fontId="20" fillId="0" borderId="34" xfId="0" applyFont="1" applyBorder="1" applyAlignment="1"/>
    <xf numFmtId="0" fontId="24" fillId="3" borderId="1" xfId="0" applyFont="1" applyFill="1" applyBorder="1" applyAlignment="1">
      <alignment vertical="center"/>
    </xf>
    <xf numFmtId="0" fontId="24" fillId="3" borderId="15" xfId="0" applyFont="1" applyFill="1" applyBorder="1" applyAlignment="1">
      <alignment vertical="center" wrapText="1"/>
    </xf>
    <xf numFmtId="0" fontId="22" fillId="3" borderId="29" xfId="0" applyFont="1" applyFill="1" applyBorder="1" applyAlignment="1">
      <alignment horizontal="center" vertical="center"/>
    </xf>
    <xf numFmtId="0" fontId="22" fillId="3" borderId="5" xfId="0" applyFont="1" applyFill="1" applyBorder="1" applyAlignment="1">
      <alignment horizontal="center" vertical="center"/>
    </xf>
    <xf numFmtId="0" fontId="22" fillId="3" borderId="60" xfId="0" applyFont="1" applyFill="1" applyBorder="1" applyAlignment="1">
      <alignment horizontal="center" vertical="center"/>
    </xf>
    <xf numFmtId="0" fontId="22" fillId="3" borderId="51" xfId="0" applyFont="1" applyFill="1" applyBorder="1" applyAlignment="1">
      <alignment horizontal="center" vertical="center"/>
    </xf>
    <xf numFmtId="0" fontId="22" fillId="3" borderId="30" xfId="0" applyFont="1" applyFill="1" applyBorder="1" applyAlignment="1">
      <alignment horizontal="center" vertical="center"/>
    </xf>
    <xf numFmtId="49" fontId="16" fillId="3" borderId="32" xfId="1" applyNumberFormat="1" applyFont="1" applyFill="1" applyBorder="1" applyAlignment="1" applyProtection="1">
      <alignment horizontal="center" vertical="center"/>
    </xf>
    <xf numFmtId="49" fontId="16" fillId="3" borderId="17" xfId="1" applyNumberFormat="1" applyFont="1" applyFill="1" applyBorder="1" applyAlignment="1" applyProtection="1">
      <alignment horizontal="center" vertical="center"/>
    </xf>
    <xf numFmtId="49" fontId="16" fillId="3" borderId="32" xfId="0" applyNumberFormat="1" applyFont="1" applyFill="1" applyBorder="1" applyAlignment="1" applyProtection="1">
      <alignment horizontal="center" vertical="center"/>
    </xf>
    <xf numFmtId="49" fontId="16" fillId="3" borderId="45" xfId="0" applyNumberFormat="1" applyFont="1" applyFill="1" applyBorder="1" applyAlignment="1" applyProtection="1">
      <alignment horizontal="center" vertical="center"/>
    </xf>
    <xf numFmtId="49" fontId="16" fillId="3" borderId="17" xfId="0" applyNumberFormat="1" applyFont="1" applyFill="1" applyBorder="1" applyAlignment="1" applyProtection="1">
      <alignment horizontal="center" vertical="center"/>
    </xf>
    <xf numFmtId="49" fontId="16" fillId="3" borderId="63" xfId="0" applyNumberFormat="1" applyFont="1" applyFill="1" applyBorder="1" applyAlignment="1" applyProtection="1">
      <alignment horizontal="center" vertical="center"/>
    </xf>
    <xf numFmtId="49" fontId="16" fillId="3" borderId="16" xfId="1" applyNumberFormat="1" applyFont="1" applyFill="1" applyBorder="1" applyAlignment="1" applyProtection="1">
      <alignment horizontal="center" vertical="center"/>
    </xf>
    <xf numFmtId="49" fontId="16" fillId="3" borderId="16" xfId="0" applyNumberFormat="1" applyFont="1" applyFill="1" applyBorder="1" applyAlignment="1" applyProtection="1">
      <alignment horizontal="center" vertical="center"/>
    </xf>
    <xf numFmtId="49" fontId="16" fillId="3" borderId="45" xfId="1" applyNumberFormat="1" applyFont="1" applyFill="1" applyBorder="1" applyAlignment="1" applyProtection="1">
      <alignment horizontal="center" vertical="center"/>
    </xf>
    <xf numFmtId="49" fontId="16" fillId="3" borderId="46" xfId="0" applyNumberFormat="1" applyFont="1" applyFill="1" applyBorder="1" applyAlignment="1" applyProtection="1">
      <alignment horizontal="center" vertical="center"/>
    </xf>
    <xf numFmtId="49" fontId="16" fillId="3" borderId="58" xfId="0" applyNumberFormat="1" applyFont="1" applyFill="1" applyBorder="1" applyAlignment="1" applyProtection="1">
      <alignment horizontal="center" vertical="center"/>
    </xf>
    <xf numFmtId="49" fontId="16" fillId="3" borderId="76" xfId="0" applyNumberFormat="1" applyFont="1" applyFill="1" applyBorder="1" applyAlignment="1" applyProtection="1">
      <alignment horizontal="center" vertical="center"/>
    </xf>
    <xf numFmtId="49" fontId="16" fillId="3" borderId="33" xfId="0" applyNumberFormat="1" applyFont="1" applyFill="1" applyBorder="1" applyAlignment="1" applyProtection="1">
      <alignment horizontal="center" vertical="center"/>
    </xf>
    <xf numFmtId="49" fontId="16" fillId="3" borderId="56" xfId="0" applyNumberFormat="1" applyFont="1" applyFill="1" applyBorder="1" applyAlignment="1" applyProtection="1">
      <alignment horizontal="center" vertical="center"/>
    </xf>
    <xf numFmtId="49" fontId="16" fillId="3" borderId="66" xfId="0" applyNumberFormat="1" applyFont="1" applyFill="1" applyBorder="1" applyAlignment="1" applyProtection="1">
      <alignment horizontal="center" vertical="center"/>
    </xf>
    <xf numFmtId="49" fontId="16" fillId="3" borderId="63" xfId="1" applyNumberFormat="1" applyFont="1" applyFill="1" applyBorder="1" applyAlignment="1" applyProtection="1">
      <alignment horizontal="center" vertical="center"/>
    </xf>
    <xf numFmtId="49" fontId="16" fillId="3" borderId="54" xfId="1" applyNumberFormat="1" applyFont="1" applyFill="1" applyBorder="1" applyAlignment="1" applyProtection="1">
      <alignment horizontal="center" vertical="center"/>
    </xf>
    <xf numFmtId="49" fontId="22" fillId="3" borderId="31" xfId="0" applyNumberFormat="1" applyFont="1" applyFill="1" applyBorder="1" applyAlignment="1" applyProtection="1">
      <alignment horizontal="center" vertical="center"/>
      <protection hidden="1"/>
    </xf>
    <xf numFmtId="49" fontId="22" fillId="3" borderId="55" xfId="0" applyNumberFormat="1" applyFont="1" applyFill="1" applyBorder="1" applyAlignment="1" applyProtection="1">
      <alignment horizontal="center" vertical="center"/>
      <protection hidden="1"/>
    </xf>
    <xf numFmtId="49" fontId="22" fillId="3" borderId="65" xfId="0" applyNumberFormat="1" applyFont="1" applyFill="1" applyBorder="1" applyAlignment="1" applyProtection="1">
      <alignment horizontal="center" vertical="center"/>
      <protection hidden="1"/>
    </xf>
    <xf numFmtId="49" fontId="20" fillId="3" borderId="0" xfId="0" applyNumberFormat="1" applyFont="1" applyFill="1" applyAlignment="1">
      <alignment horizontal="center"/>
    </xf>
    <xf numFmtId="49" fontId="11" fillId="3" borderId="38" xfId="0" applyNumberFormat="1" applyFont="1" applyFill="1" applyBorder="1" applyAlignment="1" applyProtection="1">
      <alignment horizontal="center" vertical="center" textRotation="90"/>
      <protection hidden="1"/>
    </xf>
    <xf numFmtId="49" fontId="11" fillId="3" borderId="20" xfId="0" applyNumberFormat="1" applyFont="1" applyFill="1" applyBorder="1" applyAlignment="1" applyProtection="1">
      <alignment horizontal="center" vertical="center" textRotation="90"/>
      <protection hidden="1"/>
    </xf>
    <xf numFmtId="49" fontId="9" fillId="3" borderId="53" xfId="0" applyNumberFormat="1" applyFont="1" applyFill="1" applyBorder="1" applyAlignment="1" applyProtection="1">
      <alignment horizontal="center" vertical="center"/>
      <protection hidden="1"/>
    </xf>
    <xf numFmtId="49" fontId="11" fillId="3" borderId="53" xfId="0" applyNumberFormat="1" applyFont="1" applyFill="1" applyBorder="1" applyProtection="1">
      <protection hidden="1"/>
    </xf>
    <xf numFmtId="49" fontId="9" fillId="3" borderId="53" xfId="0" applyNumberFormat="1" applyFont="1" applyFill="1" applyBorder="1" applyAlignment="1" applyProtection="1">
      <alignment horizontal="center" vertical="center" textRotation="90"/>
      <protection hidden="1"/>
    </xf>
    <xf numFmtId="49" fontId="9" fillId="3" borderId="16" xfId="0" applyNumberFormat="1" applyFont="1" applyFill="1" applyBorder="1" applyAlignment="1" applyProtection="1">
      <alignment horizontal="center" vertical="center" textRotation="90"/>
      <protection hidden="1"/>
    </xf>
    <xf numFmtId="49" fontId="9" fillId="3" borderId="39" xfId="0" applyNumberFormat="1" applyFont="1" applyFill="1" applyBorder="1" applyAlignment="1" applyProtection="1">
      <alignment horizontal="center" vertical="center"/>
      <protection hidden="1"/>
    </xf>
    <xf numFmtId="49" fontId="22" fillId="3" borderId="70" xfId="0" applyNumberFormat="1" applyFont="1" applyFill="1" applyBorder="1" applyAlignment="1" applyProtection="1">
      <alignment horizontal="center" vertical="center"/>
      <protection hidden="1"/>
    </xf>
    <xf numFmtId="49" fontId="22" fillId="3" borderId="47" xfId="0" applyNumberFormat="1" applyFont="1" applyFill="1" applyBorder="1" applyAlignment="1" applyProtection="1">
      <alignment horizontal="center" vertical="center"/>
      <protection hidden="1"/>
    </xf>
    <xf numFmtId="49" fontId="22" fillId="3" borderId="69" xfId="0" applyNumberFormat="1" applyFont="1" applyFill="1" applyBorder="1" applyAlignment="1" applyProtection="1">
      <alignment horizontal="center" vertical="center"/>
      <protection hidden="1"/>
    </xf>
    <xf numFmtId="49" fontId="16" fillId="3" borderId="21" xfId="1" applyNumberFormat="1" applyFont="1" applyFill="1" applyBorder="1" applyAlignment="1" applyProtection="1">
      <alignment horizontal="center" vertical="center"/>
    </xf>
    <xf numFmtId="49" fontId="9" fillId="3" borderId="21" xfId="0" applyNumberFormat="1" applyFont="1" applyFill="1" applyBorder="1" applyAlignment="1" applyProtection="1">
      <alignment horizontal="center" vertical="center" textRotation="90"/>
      <protection hidden="1"/>
    </xf>
    <xf numFmtId="49" fontId="22" fillId="3" borderId="20" xfId="0" applyNumberFormat="1" applyFont="1" applyFill="1" applyBorder="1" applyAlignment="1" applyProtection="1">
      <alignment horizontal="center" vertical="center"/>
      <protection hidden="1"/>
    </xf>
    <xf numFmtId="49" fontId="2" fillId="3" borderId="16" xfId="1" applyNumberFormat="1" applyFont="1" applyFill="1" applyBorder="1" applyAlignment="1" applyProtection="1">
      <alignment horizontal="center" vertical="center"/>
    </xf>
    <xf numFmtId="49" fontId="2" fillId="3" borderId="16" xfId="0" applyNumberFormat="1" applyFont="1" applyFill="1" applyBorder="1" applyAlignment="1" applyProtection="1">
      <alignment horizontal="center" vertical="center"/>
    </xf>
    <xf numFmtId="49" fontId="16" fillId="3" borderId="49" xfId="0" applyNumberFormat="1" applyFont="1" applyFill="1" applyBorder="1" applyAlignment="1" applyProtection="1">
      <alignment horizontal="center" vertical="center"/>
    </xf>
    <xf numFmtId="49" fontId="16" fillId="3" borderId="48" xfId="0" applyNumberFormat="1" applyFont="1" applyFill="1" applyBorder="1" applyAlignment="1" applyProtection="1">
      <alignment horizontal="center" vertical="center"/>
    </xf>
    <xf numFmtId="49" fontId="16" fillId="3" borderId="59" xfId="0" applyNumberFormat="1" applyFont="1" applyFill="1" applyBorder="1" applyAlignment="1" applyProtection="1">
      <alignment horizontal="center" vertical="center"/>
    </xf>
    <xf numFmtId="49" fontId="16" fillId="3" borderId="64" xfId="0" applyNumberFormat="1" applyFont="1" applyFill="1" applyBorder="1" applyAlignment="1" applyProtection="1">
      <alignment horizontal="center" vertical="center"/>
    </xf>
    <xf numFmtId="0" fontId="15" fillId="3" borderId="0" xfId="0" applyFont="1" applyFill="1" applyAlignment="1">
      <alignment horizontal="left"/>
    </xf>
    <xf numFmtId="0" fontId="30" fillId="3" borderId="49" xfId="0" applyFont="1" applyFill="1" applyBorder="1" applyAlignment="1">
      <alignment horizontal="center" vertical="center" wrapText="1"/>
    </xf>
    <xf numFmtId="0" fontId="30" fillId="3" borderId="50" xfId="0" applyFont="1" applyFill="1" applyBorder="1" applyAlignment="1">
      <alignment horizontal="center" vertical="center" wrapText="1"/>
    </xf>
    <xf numFmtId="0" fontId="15" fillId="3" borderId="84" xfId="5" applyFont="1" applyFill="1" applyBorder="1" applyAlignment="1">
      <alignment horizontal="center" vertical="center" wrapText="1"/>
    </xf>
    <xf numFmtId="0" fontId="15" fillId="3" borderId="86" xfId="5" applyFont="1" applyFill="1" applyBorder="1" applyAlignment="1">
      <alignment horizontal="center" vertical="center" wrapText="1"/>
    </xf>
    <xf numFmtId="0" fontId="15" fillId="3" borderId="88" xfId="5" applyFont="1" applyFill="1" applyBorder="1" applyAlignment="1">
      <alignment horizontal="center" vertical="center" wrapText="1"/>
    </xf>
    <xf numFmtId="0" fontId="15" fillId="3" borderId="83" xfId="5" applyFont="1" applyFill="1" applyBorder="1" applyAlignment="1">
      <alignment horizontal="center" vertical="center" wrapText="1"/>
    </xf>
    <xf numFmtId="0" fontId="15" fillId="3" borderId="52" xfId="5" applyFont="1" applyFill="1" applyBorder="1" applyAlignment="1">
      <alignment horizontal="center" vertical="center" wrapText="1"/>
    </xf>
    <xf numFmtId="0" fontId="15" fillId="3" borderId="93" xfId="5" applyFont="1" applyFill="1" applyBorder="1" applyAlignment="1">
      <alignment horizontal="center" vertical="center" wrapText="1"/>
    </xf>
    <xf numFmtId="0" fontId="15" fillId="3" borderId="82" xfId="5" applyFont="1" applyFill="1" applyBorder="1" applyAlignment="1">
      <alignment horizontal="center" vertical="center" wrapText="1"/>
    </xf>
    <xf numFmtId="0" fontId="15" fillId="3" borderId="85" xfId="5" applyFont="1" applyFill="1" applyBorder="1" applyAlignment="1">
      <alignment horizontal="center" vertical="center" wrapText="1"/>
    </xf>
    <xf numFmtId="0" fontId="15" fillId="3" borderId="87" xfId="5" applyFont="1" applyFill="1" applyBorder="1" applyAlignment="1">
      <alignment horizontal="center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7" xfId="0" applyFont="1" applyBorder="1" applyAlignment="1">
      <alignment horizontal="left" vertical="center" wrapText="1"/>
    </xf>
    <xf numFmtId="0" fontId="22" fillId="0" borderId="38" xfId="0" applyFont="1" applyBorder="1" applyAlignment="1">
      <alignment horizontal="left" vertical="center" wrapText="1"/>
    </xf>
    <xf numFmtId="0" fontId="22" fillId="0" borderId="53" xfId="0" applyFont="1" applyBorder="1" applyAlignment="1">
      <alignment horizontal="left" vertical="center" wrapText="1"/>
    </xf>
    <xf numFmtId="0" fontId="22" fillId="0" borderId="39" xfId="0" applyFont="1" applyBorder="1" applyAlignment="1">
      <alignment horizontal="left" vertical="center" wrapText="1"/>
    </xf>
    <xf numFmtId="0" fontId="22" fillId="0" borderId="20" xfId="0" applyFont="1" applyBorder="1" applyAlignment="1">
      <alignment horizontal="left" vertical="center"/>
    </xf>
    <xf numFmtId="0" fontId="22" fillId="0" borderId="16" xfId="0" applyFont="1" applyBorder="1" applyAlignment="1">
      <alignment horizontal="left" vertical="center"/>
    </xf>
    <xf numFmtId="0" fontId="22" fillId="0" borderId="21" xfId="0" applyFont="1" applyBorder="1" applyAlignment="1">
      <alignment horizontal="left" vertical="center"/>
    </xf>
    <xf numFmtId="0" fontId="24" fillId="0" borderId="20" xfId="0" applyFont="1" applyBorder="1" applyAlignment="1">
      <alignment horizontal="left" vertical="center"/>
    </xf>
    <xf numFmtId="0" fontId="24" fillId="0" borderId="16" xfId="0" applyFont="1" applyBorder="1" applyAlignment="1">
      <alignment horizontal="left" vertical="center"/>
    </xf>
    <xf numFmtId="0" fontId="24" fillId="0" borderId="21" xfId="0" applyFont="1" applyBorder="1" applyAlignment="1">
      <alignment horizontal="left" vertical="center"/>
    </xf>
    <xf numFmtId="0" fontId="16" fillId="0" borderId="20" xfId="0" applyFont="1" applyBorder="1" applyAlignment="1">
      <alignment horizontal="left" vertical="center"/>
    </xf>
    <xf numFmtId="0" fontId="16" fillId="0" borderId="16" xfId="0" applyFont="1" applyBorder="1" applyAlignment="1">
      <alignment horizontal="left" vertical="center"/>
    </xf>
    <xf numFmtId="0" fontId="16" fillId="0" borderId="21" xfId="0" applyFont="1" applyBorder="1" applyAlignment="1">
      <alignment horizontal="left" vertical="center"/>
    </xf>
    <xf numFmtId="0" fontId="16" fillId="0" borderId="20" xfId="0" applyFont="1" applyBorder="1" applyAlignment="1">
      <alignment horizontal="left" vertical="center" wrapText="1"/>
    </xf>
    <xf numFmtId="0" fontId="16" fillId="0" borderId="16" xfId="0" applyFont="1" applyBorder="1" applyAlignment="1">
      <alignment horizontal="left" vertical="center" wrapText="1"/>
    </xf>
    <xf numFmtId="0" fontId="16" fillId="0" borderId="21" xfId="0" applyFont="1" applyBorder="1" applyAlignment="1">
      <alignment horizontal="left" vertical="center" wrapText="1"/>
    </xf>
    <xf numFmtId="49" fontId="24" fillId="9" borderId="28" xfId="0" applyNumberFormat="1" applyFont="1" applyFill="1" applyBorder="1" applyAlignment="1">
      <alignment horizontal="right" vertical="center"/>
    </xf>
    <xf numFmtId="49" fontId="24" fillId="9" borderId="24" xfId="0" applyNumberFormat="1" applyFont="1" applyFill="1" applyBorder="1" applyAlignment="1">
      <alignment horizontal="right" vertical="center"/>
    </xf>
    <xf numFmtId="49" fontId="24" fillId="9" borderId="2" xfId="0" applyNumberFormat="1" applyFont="1" applyFill="1" applyBorder="1" applyAlignment="1">
      <alignment horizontal="right" vertical="center"/>
    </xf>
    <xf numFmtId="49" fontId="24" fillId="9" borderId="3" xfId="0" applyNumberFormat="1" applyFont="1" applyFill="1" applyBorder="1" applyAlignment="1">
      <alignment horizontal="right" vertical="center"/>
    </xf>
    <xf numFmtId="0" fontId="9" fillId="0" borderId="16" xfId="0" applyFont="1" applyFill="1" applyBorder="1" applyAlignment="1">
      <alignment horizontal="center" textRotation="90" wrapText="1"/>
    </xf>
    <xf numFmtId="0" fontId="9" fillId="0" borderId="54" xfId="0" applyFont="1" applyFill="1" applyBorder="1" applyAlignment="1">
      <alignment horizontal="center" textRotation="90" wrapText="1"/>
    </xf>
    <xf numFmtId="0" fontId="9" fillId="0" borderId="19" xfId="0" applyFont="1" applyFill="1" applyBorder="1" applyAlignment="1">
      <alignment horizontal="center" textRotation="90" wrapText="1"/>
    </xf>
    <xf numFmtId="0" fontId="9" fillId="0" borderId="21" xfId="0" applyFont="1" applyFill="1" applyBorder="1" applyAlignment="1">
      <alignment horizontal="center" textRotation="90" wrapText="1"/>
    </xf>
    <xf numFmtId="0" fontId="9" fillId="0" borderId="23" xfId="0" applyFont="1" applyFill="1" applyBorder="1" applyAlignment="1">
      <alignment horizontal="center" textRotation="90" wrapText="1"/>
    </xf>
    <xf numFmtId="0" fontId="19" fillId="0" borderId="57" xfId="0" applyFont="1" applyBorder="1" applyAlignment="1">
      <alignment horizontal="center" vertical="center" wrapText="1"/>
    </xf>
    <xf numFmtId="0" fontId="19" fillId="0" borderId="5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21" fillId="3" borderId="13" xfId="0" applyFont="1" applyFill="1" applyBorder="1" applyAlignment="1">
      <alignment horizontal="left" vertical="center"/>
    </xf>
    <xf numFmtId="0" fontId="21" fillId="3" borderId="8" xfId="0" applyFont="1" applyFill="1" applyBorder="1" applyAlignment="1">
      <alignment horizontal="left" vertical="center"/>
    </xf>
    <xf numFmtId="0" fontId="21" fillId="3" borderId="20" xfId="0" applyFont="1" applyFill="1" applyBorder="1" applyAlignment="1">
      <alignment vertical="center"/>
    </xf>
    <xf numFmtId="0" fontId="21" fillId="3" borderId="21" xfId="0" applyFont="1" applyFill="1" applyBorder="1" applyAlignment="1">
      <alignment vertical="center"/>
    </xf>
    <xf numFmtId="49" fontId="22" fillId="3" borderId="28" xfId="0" applyNumberFormat="1" applyFont="1" applyFill="1" applyBorder="1" applyAlignment="1">
      <alignment horizontal="right" vertical="center"/>
    </xf>
    <xf numFmtId="49" fontId="22" fillId="3" borderId="24" xfId="0" applyNumberFormat="1" applyFont="1" applyFill="1" applyBorder="1" applyAlignment="1">
      <alignment horizontal="right" vertical="center"/>
    </xf>
    <xf numFmtId="0" fontId="9" fillId="0" borderId="35" xfId="0" applyFont="1" applyBorder="1" applyAlignment="1">
      <alignment horizontal="center" textRotation="90" wrapText="1"/>
    </xf>
    <xf numFmtId="0" fontId="9" fillId="0" borderId="55" xfId="0" applyFont="1" applyBorder="1" applyAlignment="1">
      <alignment horizontal="center" textRotation="90" wrapText="1"/>
    </xf>
    <xf numFmtId="0" fontId="9" fillId="0" borderId="65" xfId="0" applyFont="1" applyBorder="1" applyAlignment="1">
      <alignment horizontal="center" textRotation="90" wrapText="1"/>
    </xf>
    <xf numFmtId="0" fontId="9" fillId="3" borderId="2" xfId="0" applyFont="1" applyFill="1" applyBorder="1" applyAlignment="1">
      <alignment horizontal="center" textRotation="90" wrapText="1"/>
    </xf>
    <xf numFmtId="0" fontId="9" fillId="3" borderId="3" xfId="0" applyFont="1" applyFill="1" applyBorder="1" applyAlignment="1">
      <alignment horizontal="center" textRotation="90" wrapText="1"/>
    </xf>
    <xf numFmtId="0" fontId="9" fillId="3" borderId="4" xfId="0" applyFont="1" applyFill="1" applyBorder="1" applyAlignment="1">
      <alignment horizontal="center" textRotation="90" wrapText="1"/>
    </xf>
    <xf numFmtId="0" fontId="9" fillId="0" borderId="71" xfId="0" applyFont="1" applyBorder="1" applyAlignment="1">
      <alignment horizontal="center" textRotation="90" wrapText="1"/>
    </xf>
    <xf numFmtId="0" fontId="9" fillId="0" borderId="59" xfId="0" applyFont="1" applyBorder="1" applyAlignment="1">
      <alignment horizontal="center" textRotation="90" wrapText="1"/>
    </xf>
    <xf numFmtId="0" fontId="9" fillId="0" borderId="64" xfId="0" applyFont="1" applyBorder="1" applyAlignment="1">
      <alignment horizontal="center" textRotation="90" wrapText="1"/>
    </xf>
    <xf numFmtId="0" fontId="9" fillId="0" borderId="44" xfId="0" applyFont="1" applyFill="1" applyBorder="1" applyAlignment="1">
      <alignment horizontal="center" textRotation="90" wrapText="1"/>
    </xf>
    <xf numFmtId="0" fontId="9" fillId="0" borderId="75" xfId="0" applyFont="1" applyFill="1" applyBorder="1" applyAlignment="1">
      <alignment horizontal="center" textRotation="90" wrapText="1"/>
    </xf>
    <xf numFmtId="49" fontId="24" fillId="9" borderId="25" xfId="0" applyNumberFormat="1" applyFont="1" applyFill="1" applyBorder="1" applyAlignment="1">
      <alignment horizontal="right" vertical="center"/>
    </xf>
    <xf numFmtId="0" fontId="22" fillId="0" borderId="0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0" fontId="22" fillId="0" borderId="21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 textRotation="90"/>
    </xf>
    <xf numFmtId="0" fontId="20" fillId="0" borderId="12" xfId="0" applyFont="1" applyBorder="1" applyAlignment="1">
      <alignment horizontal="center" vertical="center" textRotation="90"/>
    </xf>
    <xf numFmtId="0" fontId="20" fillId="0" borderId="13" xfId="0" applyFont="1" applyBorder="1" applyAlignment="1">
      <alignment horizontal="center" vertical="center" textRotation="90"/>
    </xf>
    <xf numFmtId="49" fontId="24" fillId="9" borderId="6" xfId="0" applyNumberFormat="1" applyFont="1" applyFill="1" applyBorder="1" applyAlignment="1">
      <alignment horizontal="right" vertical="center"/>
    </xf>
    <xf numFmtId="49" fontId="24" fillId="9" borderId="68" xfId="0" applyNumberFormat="1" applyFont="1" applyFill="1" applyBorder="1" applyAlignment="1">
      <alignment horizontal="right" vertical="center"/>
    </xf>
    <xf numFmtId="0" fontId="16" fillId="0" borderId="22" xfId="0" applyFont="1" applyBorder="1" applyAlignment="1">
      <alignment horizontal="left" vertical="center"/>
    </xf>
    <xf numFmtId="0" fontId="16" fillId="0" borderId="54" xfId="0" applyFont="1" applyBorder="1" applyAlignment="1">
      <alignment horizontal="left" vertical="center"/>
    </xf>
    <xf numFmtId="0" fontId="16" fillId="0" borderId="23" xfId="0" applyFont="1" applyBorder="1" applyAlignment="1">
      <alignment horizontal="left" vertical="center"/>
    </xf>
    <xf numFmtId="0" fontId="22" fillId="0" borderId="19" xfId="0" applyFont="1" applyFill="1" applyBorder="1" applyAlignment="1">
      <alignment horizontal="center" vertical="center"/>
    </xf>
    <xf numFmtId="0" fontId="22" fillId="0" borderId="21" xfId="0" applyFont="1" applyFill="1" applyBorder="1" applyAlignment="1">
      <alignment horizontal="center" vertical="center"/>
    </xf>
    <xf numFmtId="0" fontId="9" fillId="0" borderId="81" xfId="0" applyFont="1" applyBorder="1" applyAlignment="1">
      <alignment horizontal="center" vertical="center" wrapText="1"/>
    </xf>
    <xf numFmtId="0" fontId="9" fillId="0" borderId="80" xfId="0" applyFont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textRotation="90" wrapText="1"/>
    </xf>
    <xf numFmtId="0" fontId="9" fillId="3" borderId="8" xfId="0" applyFont="1" applyFill="1" applyBorder="1" applyAlignment="1">
      <alignment horizontal="center" vertical="center" textRotation="90" wrapText="1"/>
    </xf>
    <xf numFmtId="0" fontId="9" fillId="3" borderId="55" xfId="0" applyFont="1" applyFill="1" applyBorder="1" applyAlignment="1">
      <alignment horizontal="center" vertical="center" textRotation="90" wrapText="1"/>
    </xf>
    <xf numFmtId="0" fontId="9" fillId="3" borderId="65" xfId="0" applyFont="1" applyFill="1" applyBorder="1" applyAlignment="1">
      <alignment horizontal="center" vertical="center" textRotation="90" wrapText="1"/>
    </xf>
    <xf numFmtId="0" fontId="20" fillId="0" borderId="0" xfId="0" applyFont="1" applyBorder="1" applyAlignment="1">
      <alignment horizontal="left" vertical="center"/>
    </xf>
    <xf numFmtId="0" fontId="9" fillId="0" borderId="37" xfId="0" applyFont="1" applyBorder="1" applyAlignment="1">
      <alignment horizontal="center" textRotation="90" wrapText="1"/>
    </xf>
    <xf numFmtId="0" fontId="9" fillId="0" borderId="45" xfId="0" applyFont="1" applyBorder="1" applyAlignment="1">
      <alignment horizontal="center" textRotation="90" wrapText="1"/>
    </xf>
    <xf numFmtId="0" fontId="9" fillId="0" borderId="63" xfId="0" applyFont="1" applyBorder="1" applyAlignment="1">
      <alignment horizontal="center" textRotation="90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textRotation="90" wrapText="1"/>
    </xf>
    <xf numFmtId="0" fontId="9" fillId="0" borderId="7" xfId="0" applyFont="1" applyBorder="1" applyAlignment="1">
      <alignment horizontal="center" textRotation="90" wrapText="1"/>
    </xf>
    <xf numFmtId="0" fontId="9" fillId="0" borderId="8" xfId="0" applyFont="1" applyBorder="1" applyAlignment="1">
      <alignment horizontal="center" textRotation="90" wrapText="1"/>
    </xf>
    <xf numFmtId="0" fontId="16" fillId="0" borderId="35" xfId="0" applyFont="1" applyBorder="1" applyAlignment="1">
      <alignment horizontal="center" vertical="center"/>
    </xf>
    <xf numFmtId="0" fontId="16" fillId="0" borderId="65" xfId="0" applyFont="1" applyBorder="1" applyAlignment="1">
      <alignment horizontal="center" vertical="center"/>
    </xf>
    <xf numFmtId="0" fontId="16" fillId="0" borderId="36" xfId="0" applyFont="1" applyBorder="1" applyAlignment="1">
      <alignment horizontal="center" vertical="center"/>
    </xf>
    <xf numFmtId="0" fontId="16" fillId="0" borderId="66" xfId="0" applyFont="1" applyBorder="1" applyAlignment="1">
      <alignment horizontal="center" vertical="center"/>
    </xf>
    <xf numFmtId="0" fontId="16" fillId="0" borderId="39" xfId="0" applyFont="1" applyBorder="1" applyAlignment="1">
      <alignment horizontal="center" vertical="center"/>
    </xf>
    <xf numFmtId="0" fontId="16" fillId="0" borderId="23" xfId="0" applyFont="1" applyBorder="1" applyAlignment="1">
      <alignment horizontal="center" vertical="center"/>
    </xf>
    <xf numFmtId="0" fontId="16" fillId="0" borderId="38" xfId="0" applyFont="1" applyBorder="1" applyAlignment="1">
      <alignment horizontal="center" vertical="center"/>
    </xf>
    <xf numFmtId="0" fontId="16" fillId="0" borderId="22" xfId="0" applyFont="1" applyBorder="1" applyAlignment="1">
      <alignment horizontal="center" vertical="center"/>
    </xf>
    <xf numFmtId="0" fontId="16" fillId="0" borderId="20" xfId="0" applyFont="1" applyBorder="1" applyAlignment="1">
      <alignment horizontal="center" vertical="center"/>
    </xf>
    <xf numFmtId="0" fontId="16" fillId="0" borderId="31" xfId="0" applyFont="1" applyBorder="1" applyAlignment="1">
      <alignment horizontal="center" vertical="center"/>
    </xf>
    <xf numFmtId="0" fontId="16" fillId="0" borderId="21" xfId="0" applyFont="1" applyBorder="1" applyAlignment="1">
      <alignment horizontal="center" vertical="center"/>
    </xf>
    <xf numFmtId="0" fontId="16" fillId="0" borderId="33" xfId="0" applyFont="1" applyBorder="1" applyAlignment="1">
      <alignment horizontal="center" vertical="center"/>
    </xf>
    <xf numFmtId="0" fontId="15" fillId="0" borderId="36" xfId="0" applyFont="1" applyFill="1" applyBorder="1" applyAlignment="1">
      <alignment horizontal="center" vertical="center" wrapText="1"/>
    </xf>
    <xf numFmtId="0" fontId="15" fillId="0" borderId="56" xfId="0" applyFont="1" applyFill="1" applyBorder="1" applyAlignment="1">
      <alignment horizontal="center" vertical="center" wrapText="1"/>
    </xf>
    <xf numFmtId="0" fontId="15" fillId="0" borderId="81" xfId="0" applyFont="1" applyFill="1" applyBorder="1" applyAlignment="1">
      <alignment horizontal="center" vertical="center"/>
    </xf>
    <xf numFmtId="0" fontId="15" fillId="0" borderId="70" xfId="0" applyFont="1" applyFill="1" applyBorder="1" applyAlignment="1">
      <alignment horizontal="center" vertical="center"/>
    </xf>
    <xf numFmtId="49" fontId="15" fillId="0" borderId="53" xfId="0" applyNumberFormat="1" applyFont="1" applyFill="1" applyBorder="1" applyAlignment="1">
      <alignment horizontal="center" vertical="center"/>
    </xf>
    <xf numFmtId="49" fontId="15" fillId="0" borderId="32" xfId="0" applyNumberFormat="1" applyFont="1" applyFill="1" applyBorder="1" applyAlignment="1">
      <alignment horizontal="center" vertical="center"/>
    </xf>
    <xf numFmtId="0" fontId="15" fillId="0" borderId="73" xfId="0" applyFont="1" applyFill="1" applyBorder="1" applyAlignment="1">
      <alignment horizontal="center" vertical="center" wrapText="1"/>
    </xf>
    <xf numFmtId="0" fontId="15" fillId="0" borderId="48" xfId="0" applyFont="1" applyFill="1" applyBorder="1" applyAlignment="1">
      <alignment horizontal="center" vertical="center" wrapText="1"/>
    </xf>
    <xf numFmtId="0" fontId="22" fillId="0" borderId="38" xfId="0" applyFont="1" applyBorder="1" applyAlignment="1">
      <alignment horizontal="center" vertical="center"/>
    </xf>
    <xf numFmtId="0" fontId="22" fillId="0" borderId="22" xfId="0" applyFont="1" applyBorder="1" applyAlignment="1">
      <alignment horizontal="center" vertical="center"/>
    </xf>
    <xf numFmtId="0" fontId="22" fillId="0" borderId="53" xfId="0" applyFont="1" applyBorder="1" applyAlignment="1">
      <alignment vertical="center" wrapText="1"/>
    </xf>
    <xf numFmtId="0" fontId="22" fillId="0" borderId="54" xfId="0" applyFont="1" applyBorder="1" applyAlignment="1">
      <alignment vertical="center" wrapText="1"/>
    </xf>
    <xf numFmtId="0" fontId="22" fillId="0" borderId="61" xfId="0" applyFont="1" applyBorder="1" applyAlignment="1">
      <alignment horizontal="right" wrapText="1"/>
    </xf>
    <xf numFmtId="0" fontId="22" fillId="0" borderId="9" xfId="0" applyFont="1" applyBorder="1" applyAlignment="1">
      <alignment horizontal="right" wrapText="1"/>
    </xf>
    <xf numFmtId="0" fontId="22" fillId="0" borderId="71" xfId="0" applyFont="1" applyBorder="1" applyAlignment="1">
      <alignment horizontal="right" wrapText="1"/>
    </xf>
    <xf numFmtId="0" fontId="22" fillId="0" borderId="54" xfId="0" applyFont="1" applyBorder="1" applyAlignment="1">
      <alignment horizontal="left" vertical="center" wrapText="1"/>
    </xf>
    <xf numFmtId="0" fontId="20" fillId="0" borderId="14" xfId="0" applyFont="1" applyBorder="1" applyAlignment="1">
      <alignment horizontal="center"/>
    </xf>
    <xf numFmtId="0" fontId="20" fillId="0" borderId="15" xfId="0" applyFont="1" applyBorder="1" applyAlignment="1">
      <alignment horizontal="center"/>
    </xf>
    <xf numFmtId="0" fontId="20" fillId="0" borderId="60" xfId="0" applyFont="1" applyBorder="1" applyAlignment="1">
      <alignment horizontal="center"/>
    </xf>
    <xf numFmtId="0" fontId="22" fillId="0" borderId="38" xfId="0" applyFont="1" applyBorder="1" applyAlignment="1">
      <alignment horizontal="center" vertical="center" wrapText="1"/>
    </xf>
    <xf numFmtId="0" fontId="22" fillId="0" borderId="22" xfId="0" applyFont="1" applyBorder="1" applyAlignment="1">
      <alignment horizontal="center" vertical="center" wrapText="1"/>
    </xf>
    <xf numFmtId="0" fontId="22" fillId="3" borderId="53" xfId="0" applyFont="1" applyFill="1" applyBorder="1" applyAlignment="1">
      <alignment vertical="center" wrapText="1"/>
    </xf>
    <xf numFmtId="0" fontId="22" fillId="3" borderId="54" xfId="0" applyFont="1" applyFill="1" applyBorder="1" applyAlignment="1">
      <alignment vertical="center" wrapText="1"/>
    </xf>
    <xf numFmtId="0" fontId="21" fillId="0" borderId="61" xfId="0" applyFont="1" applyFill="1" applyBorder="1" applyAlignment="1">
      <alignment horizontal="center" vertical="center" wrapText="1"/>
    </xf>
    <xf numFmtId="0" fontId="21" fillId="0" borderId="6" xfId="0" applyFont="1" applyFill="1" applyBorder="1" applyAlignment="1">
      <alignment horizontal="center" vertical="center" wrapText="1"/>
    </xf>
    <xf numFmtId="0" fontId="21" fillId="0" borderId="38" xfId="0" applyFont="1" applyFill="1" applyBorder="1" applyAlignment="1">
      <alignment vertical="center" wrapText="1"/>
    </xf>
    <xf numFmtId="0" fontId="21" fillId="0" borderId="22" xfId="0" applyFont="1" applyFill="1" applyBorder="1" applyAlignment="1">
      <alignment vertical="center" wrapText="1"/>
    </xf>
    <xf numFmtId="0" fontId="21" fillId="0" borderId="53" xfId="0" applyFont="1" applyFill="1" applyBorder="1" applyAlignment="1">
      <alignment horizontal="center" vertical="center" wrapText="1"/>
    </xf>
    <xf numFmtId="0" fontId="21" fillId="0" borderId="54" xfId="0" applyFont="1" applyFill="1" applyBorder="1" applyAlignment="1">
      <alignment horizontal="center" vertical="center" wrapText="1"/>
    </xf>
    <xf numFmtId="0" fontId="24" fillId="11" borderId="35" xfId="0" applyFont="1" applyFill="1" applyBorder="1" applyAlignment="1">
      <alignment horizontal="center" vertical="center"/>
    </xf>
    <xf numFmtId="0" fontId="24" fillId="11" borderId="55" xfId="0" applyFont="1" applyFill="1" applyBorder="1" applyAlignment="1">
      <alignment horizontal="center" vertical="center"/>
    </xf>
    <xf numFmtId="0" fontId="24" fillId="11" borderId="18" xfId="0" applyFont="1" applyFill="1" applyBorder="1" applyAlignment="1">
      <alignment horizontal="center" vertical="center"/>
    </xf>
    <xf numFmtId="0" fontId="24" fillId="11" borderId="33" xfId="0" applyFont="1" applyFill="1" applyBorder="1" applyAlignment="1">
      <alignment horizontal="center" vertical="center"/>
    </xf>
    <xf numFmtId="0" fontId="24" fillId="11" borderId="19" xfId="0" applyFont="1" applyFill="1" applyBorder="1" applyAlignment="1">
      <alignment horizontal="center" vertical="center"/>
    </xf>
    <xf numFmtId="0" fontId="24" fillId="11" borderId="31" xfId="0" applyFont="1" applyFill="1" applyBorder="1" applyAlignment="1">
      <alignment horizontal="center" vertical="center"/>
    </xf>
    <xf numFmtId="0" fontId="16" fillId="11" borderId="33" xfId="0" applyFont="1" applyFill="1" applyBorder="1" applyAlignment="1">
      <alignment horizontal="center" vertical="center" wrapText="1"/>
    </xf>
    <xf numFmtId="0" fontId="16" fillId="11" borderId="19" xfId="0" applyFont="1" applyFill="1" applyBorder="1" applyAlignment="1">
      <alignment horizontal="center" vertical="center" wrapText="1"/>
    </xf>
    <xf numFmtId="0" fontId="24" fillId="11" borderId="36" xfId="0" applyFont="1" applyFill="1" applyBorder="1" applyAlignment="1">
      <alignment horizontal="center" vertical="center"/>
    </xf>
    <xf numFmtId="0" fontId="9" fillId="3" borderId="81" xfId="0" applyFont="1" applyFill="1" applyBorder="1" applyAlignment="1">
      <alignment horizontal="center" vertical="center" wrapText="1"/>
    </xf>
    <xf numFmtId="0" fontId="9" fillId="3" borderId="80" xfId="0" applyFont="1" applyFill="1" applyBorder="1" applyAlignment="1">
      <alignment horizontal="center" vertical="center" wrapText="1"/>
    </xf>
    <xf numFmtId="0" fontId="22" fillId="3" borderId="0" xfId="0" applyFont="1" applyFill="1" applyBorder="1" applyAlignment="1">
      <alignment horizontal="center" vertical="center"/>
    </xf>
    <xf numFmtId="0" fontId="20" fillId="3" borderId="0" xfId="0" applyFont="1" applyFill="1" applyBorder="1" applyAlignment="1">
      <alignment horizontal="left" vertical="center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textRotation="90" wrapText="1"/>
    </xf>
    <xf numFmtId="0" fontId="9" fillId="3" borderId="0" xfId="0" applyFont="1" applyFill="1" applyBorder="1" applyAlignment="1">
      <alignment horizontal="center" textRotation="90" wrapText="1"/>
    </xf>
    <xf numFmtId="0" fontId="9" fillId="3" borderId="10" xfId="0" applyFont="1" applyFill="1" applyBorder="1" applyAlignment="1">
      <alignment horizontal="center" textRotation="90" wrapText="1"/>
    </xf>
  </cellXfs>
  <cellStyles count="6">
    <cellStyle name="Вывод" xfId="5" builtinId="21"/>
    <cellStyle name="Денежный" xfId="1" builtinId="4"/>
    <cellStyle name="Нейтральный" xfId="4" builtinId="28"/>
    <cellStyle name="Обычный" xfId="0" builtinId="0"/>
    <cellStyle name="Обычный 4" xfId="2"/>
    <cellStyle name="Хороший" xfId="3" builtinId="26"/>
  </cellStyles>
  <dxfs count="0"/>
  <tableStyles count="0" defaultTableStyle="TableStyleMedium2" defaultPivotStyle="PivotStyleLight16"/>
  <colors>
    <mruColors>
      <color rgb="FF0033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F40"/>
  <sheetViews>
    <sheetView zoomScale="78" zoomScaleNormal="78" workbookViewId="0">
      <selection activeCell="BC42" sqref="A1:BC42"/>
    </sheetView>
  </sheetViews>
  <sheetFormatPr defaultColWidth="2.85546875" defaultRowHeight="15" x14ac:dyDescent="0.25"/>
  <cols>
    <col min="1" max="1" width="2.85546875" style="6"/>
    <col min="2" max="54" width="3.85546875" style="7" customWidth="1"/>
    <col min="55" max="16384" width="2.85546875" style="6"/>
  </cols>
  <sheetData>
    <row r="1" spans="2:54" s="437" customFormat="1" ht="18.75" x14ac:dyDescent="0.3">
      <c r="B1" s="622" t="s">
        <v>73</v>
      </c>
      <c r="C1" s="622"/>
      <c r="D1" s="622"/>
      <c r="E1" s="622"/>
      <c r="F1" s="622"/>
      <c r="G1" s="622"/>
      <c r="H1" s="622"/>
      <c r="I1" s="622"/>
      <c r="J1" s="622"/>
      <c r="K1" s="622"/>
      <c r="L1" s="622"/>
      <c r="M1" s="622"/>
      <c r="N1" s="622"/>
      <c r="O1" s="622"/>
      <c r="P1" s="622"/>
      <c r="Q1" s="622"/>
      <c r="R1" s="622"/>
      <c r="S1" s="622"/>
      <c r="T1" s="622"/>
      <c r="U1" s="622"/>
      <c r="V1" s="622"/>
      <c r="W1" s="622"/>
      <c r="X1" s="622"/>
      <c r="Y1" s="622"/>
      <c r="Z1" s="622"/>
      <c r="AA1" s="622"/>
      <c r="AB1" s="622"/>
      <c r="AC1" s="622"/>
      <c r="AD1" s="622"/>
      <c r="AE1" s="622"/>
      <c r="AF1" s="622"/>
      <c r="AG1" s="622"/>
      <c r="AH1" s="622"/>
      <c r="AI1" s="622"/>
      <c r="AJ1" s="622"/>
      <c r="AK1" s="622"/>
      <c r="AL1" s="622"/>
      <c r="AM1" s="622"/>
      <c r="AN1" s="622"/>
      <c r="AO1" s="622"/>
      <c r="AP1" s="622"/>
      <c r="AQ1" s="622"/>
      <c r="AR1" s="622"/>
      <c r="AS1" s="622"/>
      <c r="AT1" s="622"/>
      <c r="AU1" s="622"/>
      <c r="AV1" s="622"/>
      <c r="AW1" s="622"/>
      <c r="AX1" s="622"/>
      <c r="AY1" s="622"/>
      <c r="AZ1" s="622"/>
      <c r="BA1" s="622"/>
      <c r="BB1" s="622"/>
    </row>
    <row r="2" spans="2:54" ht="15.75" thickBot="1" x14ac:dyDescent="0.3"/>
    <row r="3" spans="2:54" s="445" customFormat="1" ht="15.75" x14ac:dyDescent="0.25">
      <c r="B3" s="623" t="s">
        <v>74</v>
      </c>
      <c r="C3" s="625" t="s">
        <v>75</v>
      </c>
      <c r="D3" s="626"/>
      <c r="E3" s="626"/>
      <c r="F3" s="626"/>
      <c r="G3" s="627" t="s">
        <v>76</v>
      </c>
      <c r="H3" s="625" t="s">
        <v>77</v>
      </c>
      <c r="I3" s="625"/>
      <c r="J3" s="625"/>
      <c r="K3" s="627" t="s">
        <v>78</v>
      </c>
      <c r="L3" s="625" t="s">
        <v>79</v>
      </c>
      <c r="M3" s="625"/>
      <c r="N3" s="625"/>
      <c r="O3" s="625"/>
      <c r="P3" s="625" t="s">
        <v>80</v>
      </c>
      <c r="Q3" s="625"/>
      <c r="R3" s="625"/>
      <c r="S3" s="625"/>
      <c r="T3" s="627" t="s">
        <v>81</v>
      </c>
      <c r="U3" s="625" t="s">
        <v>82</v>
      </c>
      <c r="V3" s="625"/>
      <c r="W3" s="625"/>
      <c r="X3" s="627" t="s">
        <v>83</v>
      </c>
      <c r="Y3" s="625" t="s">
        <v>84</v>
      </c>
      <c r="Z3" s="625"/>
      <c r="AA3" s="625"/>
      <c r="AB3" s="627" t="s">
        <v>85</v>
      </c>
      <c r="AC3" s="625" t="s">
        <v>86</v>
      </c>
      <c r="AD3" s="625"/>
      <c r="AE3" s="625"/>
      <c r="AF3" s="625"/>
      <c r="AG3" s="627" t="s">
        <v>87</v>
      </c>
      <c r="AH3" s="625" t="s">
        <v>88</v>
      </c>
      <c r="AI3" s="625"/>
      <c r="AJ3" s="625"/>
      <c r="AK3" s="627" t="s">
        <v>89</v>
      </c>
      <c r="AL3" s="625" t="s">
        <v>90</v>
      </c>
      <c r="AM3" s="625"/>
      <c r="AN3" s="625"/>
      <c r="AO3" s="625"/>
      <c r="AP3" s="625" t="s">
        <v>91</v>
      </c>
      <c r="AQ3" s="625"/>
      <c r="AR3" s="625"/>
      <c r="AS3" s="625"/>
      <c r="AT3" s="627" t="s">
        <v>92</v>
      </c>
      <c r="AU3" s="625" t="s">
        <v>93</v>
      </c>
      <c r="AV3" s="625"/>
      <c r="AW3" s="625"/>
      <c r="AX3" s="627" t="s">
        <v>94</v>
      </c>
      <c r="AY3" s="625" t="s">
        <v>95</v>
      </c>
      <c r="AZ3" s="625"/>
      <c r="BA3" s="625"/>
      <c r="BB3" s="629"/>
    </row>
    <row r="4" spans="2:54" s="445" customFormat="1" ht="15.75" x14ac:dyDescent="0.25">
      <c r="B4" s="624"/>
      <c r="C4" s="628" t="s">
        <v>96</v>
      </c>
      <c r="D4" s="628" t="s">
        <v>97</v>
      </c>
      <c r="E4" s="628" t="s">
        <v>98</v>
      </c>
      <c r="F4" s="628" t="s">
        <v>99</v>
      </c>
      <c r="G4" s="628"/>
      <c r="H4" s="628" t="s">
        <v>100</v>
      </c>
      <c r="I4" s="628" t="s">
        <v>101</v>
      </c>
      <c r="J4" s="628" t="s">
        <v>102</v>
      </c>
      <c r="K4" s="628"/>
      <c r="L4" s="628" t="s">
        <v>103</v>
      </c>
      <c r="M4" s="628" t="s">
        <v>104</v>
      </c>
      <c r="N4" s="628" t="s">
        <v>105</v>
      </c>
      <c r="O4" s="628" t="s">
        <v>106</v>
      </c>
      <c r="P4" s="628" t="s">
        <v>96</v>
      </c>
      <c r="Q4" s="628" t="s">
        <v>97</v>
      </c>
      <c r="R4" s="628" t="s">
        <v>98</v>
      </c>
      <c r="S4" s="628" t="s">
        <v>99</v>
      </c>
      <c r="T4" s="628"/>
      <c r="U4" s="628" t="s">
        <v>107</v>
      </c>
      <c r="V4" s="628" t="s">
        <v>108</v>
      </c>
      <c r="W4" s="628" t="s">
        <v>109</v>
      </c>
      <c r="X4" s="628"/>
      <c r="Y4" s="628" t="s">
        <v>110</v>
      </c>
      <c r="Z4" s="628" t="s">
        <v>111</v>
      </c>
      <c r="AA4" s="628" t="s">
        <v>112</v>
      </c>
      <c r="AB4" s="628"/>
      <c r="AC4" s="628" t="s">
        <v>110</v>
      </c>
      <c r="AD4" s="628" t="s">
        <v>111</v>
      </c>
      <c r="AE4" s="628" t="s">
        <v>112</v>
      </c>
      <c r="AF4" s="628" t="s">
        <v>113</v>
      </c>
      <c r="AG4" s="628"/>
      <c r="AH4" s="628" t="s">
        <v>100</v>
      </c>
      <c r="AI4" s="628" t="s">
        <v>101</v>
      </c>
      <c r="AJ4" s="628" t="s">
        <v>102</v>
      </c>
      <c r="AK4" s="628"/>
      <c r="AL4" s="628" t="s">
        <v>114</v>
      </c>
      <c r="AM4" s="628" t="s">
        <v>115</v>
      </c>
      <c r="AN4" s="628" t="s">
        <v>116</v>
      </c>
      <c r="AO4" s="628" t="s">
        <v>117</v>
      </c>
      <c r="AP4" s="628" t="s">
        <v>96</v>
      </c>
      <c r="AQ4" s="628" t="s">
        <v>97</v>
      </c>
      <c r="AR4" s="628" t="s">
        <v>98</v>
      </c>
      <c r="AS4" s="628" t="s">
        <v>99</v>
      </c>
      <c r="AT4" s="628"/>
      <c r="AU4" s="628" t="s">
        <v>100</v>
      </c>
      <c r="AV4" s="628" t="s">
        <v>101</v>
      </c>
      <c r="AW4" s="628" t="s">
        <v>102</v>
      </c>
      <c r="AX4" s="628"/>
      <c r="AY4" s="628" t="s">
        <v>118</v>
      </c>
      <c r="AZ4" s="628" t="s">
        <v>119</v>
      </c>
      <c r="BA4" s="628" t="s">
        <v>120</v>
      </c>
      <c r="BB4" s="634" t="s">
        <v>121</v>
      </c>
    </row>
    <row r="5" spans="2:54" s="445" customFormat="1" ht="45" customHeight="1" x14ac:dyDescent="0.25">
      <c r="B5" s="624"/>
      <c r="C5" s="628"/>
      <c r="D5" s="628"/>
      <c r="E5" s="628"/>
      <c r="F5" s="628"/>
      <c r="G5" s="628"/>
      <c r="H5" s="628"/>
      <c r="I5" s="628"/>
      <c r="J5" s="628"/>
      <c r="K5" s="628"/>
      <c r="L5" s="628"/>
      <c r="M5" s="628"/>
      <c r="N5" s="628"/>
      <c r="O5" s="628"/>
      <c r="P5" s="628"/>
      <c r="Q5" s="628"/>
      <c r="R5" s="628"/>
      <c r="S5" s="628"/>
      <c r="T5" s="628"/>
      <c r="U5" s="628"/>
      <c r="V5" s="628"/>
      <c r="W5" s="628"/>
      <c r="X5" s="628"/>
      <c r="Y5" s="628"/>
      <c r="Z5" s="628"/>
      <c r="AA5" s="628"/>
      <c r="AB5" s="628"/>
      <c r="AC5" s="628"/>
      <c r="AD5" s="628"/>
      <c r="AE5" s="628"/>
      <c r="AF5" s="628"/>
      <c r="AG5" s="628"/>
      <c r="AH5" s="628"/>
      <c r="AI5" s="628"/>
      <c r="AJ5" s="628"/>
      <c r="AK5" s="628"/>
      <c r="AL5" s="628"/>
      <c r="AM5" s="628"/>
      <c r="AN5" s="628"/>
      <c r="AO5" s="628"/>
      <c r="AP5" s="628"/>
      <c r="AQ5" s="628"/>
      <c r="AR5" s="628"/>
      <c r="AS5" s="628"/>
      <c r="AT5" s="628"/>
      <c r="AU5" s="628"/>
      <c r="AV5" s="628"/>
      <c r="AW5" s="628"/>
      <c r="AX5" s="628"/>
      <c r="AY5" s="628"/>
      <c r="AZ5" s="628"/>
      <c r="BA5" s="628"/>
      <c r="BB5" s="634"/>
    </row>
    <row r="6" spans="2:54" s="445" customFormat="1" ht="15.75" x14ac:dyDescent="0.25">
      <c r="B6" s="624"/>
      <c r="C6" s="446">
        <v>1</v>
      </c>
      <c r="D6" s="446">
        <v>2</v>
      </c>
      <c r="E6" s="446">
        <v>3</v>
      </c>
      <c r="F6" s="446">
        <v>4</v>
      </c>
      <c r="G6" s="446">
        <v>5</v>
      </c>
      <c r="H6" s="446">
        <v>6</v>
      </c>
      <c r="I6" s="446">
        <v>7</v>
      </c>
      <c r="J6" s="446">
        <v>8</v>
      </c>
      <c r="K6" s="446">
        <v>9</v>
      </c>
      <c r="L6" s="446">
        <v>10</v>
      </c>
      <c r="M6" s="446">
        <v>11</v>
      </c>
      <c r="N6" s="446">
        <v>12</v>
      </c>
      <c r="O6" s="446">
        <v>13</v>
      </c>
      <c r="P6" s="446">
        <v>14</v>
      </c>
      <c r="Q6" s="446">
        <v>15</v>
      </c>
      <c r="R6" s="446">
        <v>16</v>
      </c>
      <c r="S6" s="446">
        <v>17</v>
      </c>
      <c r="T6" s="446">
        <v>18</v>
      </c>
      <c r="U6" s="446">
        <v>19</v>
      </c>
      <c r="V6" s="446">
        <v>20</v>
      </c>
      <c r="W6" s="446">
        <v>21</v>
      </c>
      <c r="X6" s="446">
        <v>22</v>
      </c>
      <c r="Y6" s="446">
        <v>23</v>
      </c>
      <c r="Z6" s="446">
        <v>24</v>
      </c>
      <c r="AA6" s="446">
        <v>25</v>
      </c>
      <c r="AB6" s="446">
        <v>26</v>
      </c>
      <c r="AC6" s="446">
        <v>27</v>
      </c>
      <c r="AD6" s="446">
        <v>28</v>
      </c>
      <c r="AE6" s="446">
        <v>29</v>
      </c>
      <c r="AF6" s="446">
        <v>30</v>
      </c>
      <c r="AG6" s="446">
        <v>31</v>
      </c>
      <c r="AH6" s="446">
        <v>32</v>
      </c>
      <c r="AI6" s="446">
        <v>33</v>
      </c>
      <c r="AJ6" s="446">
        <v>34</v>
      </c>
      <c r="AK6" s="446">
        <v>35</v>
      </c>
      <c r="AL6" s="446">
        <v>36</v>
      </c>
      <c r="AM6" s="446">
        <v>37</v>
      </c>
      <c r="AN6" s="446">
        <v>38</v>
      </c>
      <c r="AO6" s="446">
        <v>39</v>
      </c>
      <c r="AP6" s="446">
        <v>40</v>
      </c>
      <c r="AQ6" s="446">
        <v>41</v>
      </c>
      <c r="AR6" s="446">
        <v>42</v>
      </c>
      <c r="AS6" s="446">
        <v>43</v>
      </c>
      <c r="AT6" s="446">
        <v>44</v>
      </c>
      <c r="AU6" s="446">
        <v>45</v>
      </c>
      <c r="AV6" s="446">
        <v>46</v>
      </c>
      <c r="AW6" s="446">
        <v>47</v>
      </c>
      <c r="AX6" s="446">
        <v>48</v>
      </c>
      <c r="AY6" s="446">
        <v>49</v>
      </c>
      <c r="AZ6" s="446">
        <v>50</v>
      </c>
      <c r="BA6" s="446">
        <v>51</v>
      </c>
      <c r="BB6" s="447">
        <v>52</v>
      </c>
    </row>
    <row r="7" spans="2:54" s="7" customFormat="1" x14ac:dyDescent="0.25">
      <c r="B7" s="10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2"/>
    </row>
    <row r="8" spans="2:54" s="439" customFormat="1" ht="16.5" customHeight="1" x14ac:dyDescent="0.3">
      <c r="B8" s="635" t="s">
        <v>122</v>
      </c>
      <c r="C8" s="608"/>
      <c r="D8" s="608"/>
      <c r="E8" s="608"/>
      <c r="F8" s="608" t="s">
        <v>163</v>
      </c>
      <c r="G8" s="608"/>
      <c r="H8" s="608"/>
      <c r="I8" s="608"/>
      <c r="J8" s="608"/>
      <c r="K8" s="608"/>
      <c r="L8" s="608"/>
      <c r="M8" s="608"/>
      <c r="N8" s="608"/>
      <c r="O8" s="608"/>
      <c r="P8" s="608"/>
      <c r="Q8" s="608"/>
      <c r="R8" s="608"/>
      <c r="S8" s="608"/>
      <c r="T8" s="608" t="s">
        <v>123</v>
      </c>
      <c r="U8" s="608" t="s">
        <v>123</v>
      </c>
      <c r="V8" s="608"/>
      <c r="W8" s="608"/>
      <c r="X8" s="608"/>
      <c r="Y8" s="636" t="s">
        <v>239</v>
      </c>
      <c r="Z8" s="608"/>
      <c r="AA8" s="608"/>
      <c r="AB8" s="608"/>
      <c r="AC8" s="608"/>
      <c r="AD8" s="608"/>
      <c r="AE8" s="608"/>
      <c r="AF8" s="608"/>
      <c r="AG8" s="608"/>
      <c r="AH8" s="608"/>
      <c r="AI8" s="608"/>
      <c r="AJ8" s="608"/>
      <c r="AK8" s="608"/>
      <c r="AL8" s="608"/>
      <c r="AM8" s="608"/>
      <c r="AN8" s="608"/>
      <c r="AO8" s="608"/>
      <c r="AP8" s="608"/>
      <c r="AQ8" s="608"/>
      <c r="AR8" s="438"/>
      <c r="AS8" s="438"/>
      <c r="AT8" s="608" t="s">
        <v>123</v>
      </c>
      <c r="AU8" s="608" t="s">
        <v>123</v>
      </c>
      <c r="AV8" s="608" t="s">
        <v>123</v>
      </c>
      <c r="AW8" s="608" t="s">
        <v>123</v>
      </c>
      <c r="AX8" s="608" t="s">
        <v>160</v>
      </c>
      <c r="AY8" s="608" t="s">
        <v>123</v>
      </c>
      <c r="AZ8" s="608" t="s">
        <v>123</v>
      </c>
      <c r="BA8" s="608" t="s">
        <v>123</v>
      </c>
      <c r="BB8" s="633" t="s">
        <v>123</v>
      </c>
    </row>
    <row r="9" spans="2:54" s="439" customFormat="1" ht="16.5" customHeight="1" x14ac:dyDescent="0.3">
      <c r="B9" s="635"/>
      <c r="C9" s="609"/>
      <c r="D9" s="609"/>
      <c r="E9" s="609"/>
      <c r="F9" s="609"/>
      <c r="G9" s="608"/>
      <c r="H9" s="608"/>
      <c r="I9" s="609"/>
      <c r="J9" s="608"/>
      <c r="K9" s="608"/>
      <c r="L9" s="609"/>
      <c r="M9" s="609"/>
      <c r="N9" s="609"/>
      <c r="O9" s="609"/>
      <c r="P9" s="609"/>
      <c r="Q9" s="609"/>
      <c r="R9" s="609"/>
      <c r="S9" s="609"/>
      <c r="T9" s="608"/>
      <c r="U9" s="608"/>
      <c r="V9" s="609"/>
      <c r="W9" s="609"/>
      <c r="X9" s="609"/>
      <c r="Y9" s="637"/>
      <c r="Z9" s="609"/>
      <c r="AA9" s="609"/>
      <c r="AB9" s="609"/>
      <c r="AC9" s="609"/>
      <c r="AD9" s="609"/>
      <c r="AE9" s="609"/>
      <c r="AF9" s="609"/>
      <c r="AG9" s="609"/>
      <c r="AH9" s="609"/>
      <c r="AI9" s="608"/>
      <c r="AJ9" s="608"/>
      <c r="AK9" s="608"/>
      <c r="AL9" s="609"/>
      <c r="AM9" s="608"/>
      <c r="AN9" s="608"/>
      <c r="AO9" s="609"/>
      <c r="AP9" s="609"/>
      <c r="AQ9" s="609"/>
      <c r="AR9" s="438"/>
      <c r="AS9" s="438"/>
      <c r="AT9" s="608"/>
      <c r="AU9" s="608"/>
      <c r="AV9" s="608"/>
      <c r="AW9" s="608"/>
      <c r="AX9" s="608"/>
      <c r="AY9" s="608"/>
      <c r="AZ9" s="608"/>
      <c r="BA9" s="608"/>
      <c r="BB9" s="633"/>
    </row>
    <row r="10" spans="2:54" s="439" customFormat="1" ht="16.5" customHeight="1" x14ac:dyDescent="0.3">
      <c r="B10" s="635"/>
      <c r="C10" s="609"/>
      <c r="D10" s="609"/>
      <c r="E10" s="609"/>
      <c r="F10" s="609"/>
      <c r="G10" s="608"/>
      <c r="H10" s="608"/>
      <c r="I10" s="609"/>
      <c r="J10" s="608"/>
      <c r="K10" s="608"/>
      <c r="L10" s="609"/>
      <c r="M10" s="609"/>
      <c r="N10" s="609"/>
      <c r="O10" s="609"/>
      <c r="P10" s="609"/>
      <c r="Q10" s="609"/>
      <c r="R10" s="609"/>
      <c r="S10" s="609"/>
      <c r="T10" s="608"/>
      <c r="U10" s="608"/>
      <c r="V10" s="609"/>
      <c r="W10" s="609"/>
      <c r="X10" s="609"/>
      <c r="Y10" s="637"/>
      <c r="Z10" s="609"/>
      <c r="AA10" s="609"/>
      <c r="AB10" s="609"/>
      <c r="AC10" s="609"/>
      <c r="AD10" s="609"/>
      <c r="AE10" s="609"/>
      <c r="AF10" s="609"/>
      <c r="AG10" s="609"/>
      <c r="AH10" s="609"/>
      <c r="AI10" s="608"/>
      <c r="AJ10" s="608"/>
      <c r="AK10" s="608"/>
      <c r="AL10" s="609"/>
      <c r="AM10" s="608"/>
      <c r="AN10" s="608"/>
      <c r="AO10" s="609"/>
      <c r="AP10" s="609"/>
      <c r="AQ10" s="609"/>
      <c r="AR10" s="438"/>
      <c r="AS10" s="438"/>
      <c r="AT10" s="608"/>
      <c r="AU10" s="608"/>
      <c r="AV10" s="608"/>
      <c r="AW10" s="608"/>
      <c r="AX10" s="608"/>
      <c r="AY10" s="608"/>
      <c r="AZ10" s="608"/>
      <c r="BA10" s="608"/>
      <c r="BB10" s="633"/>
    </row>
    <row r="11" spans="2:54" s="439" customFormat="1" ht="16.5" customHeight="1" x14ac:dyDescent="0.3">
      <c r="B11" s="635"/>
      <c r="C11" s="609"/>
      <c r="D11" s="609"/>
      <c r="E11" s="609"/>
      <c r="F11" s="609"/>
      <c r="G11" s="608"/>
      <c r="H11" s="608"/>
      <c r="I11" s="609"/>
      <c r="J11" s="608"/>
      <c r="K11" s="608"/>
      <c r="L11" s="609"/>
      <c r="M11" s="609"/>
      <c r="N11" s="609"/>
      <c r="O11" s="609"/>
      <c r="P11" s="609"/>
      <c r="Q11" s="609"/>
      <c r="R11" s="609"/>
      <c r="S11" s="609"/>
      <c r="T11" s="608"/>
      <c r="U11" s="608"/>
      <c r="V11" s="609"/>
      <c r="W11" s="609"/>
      <c r="X11" s="609"/>
      <c r="Y11" s="637"/>
      <c r="Z11" s="609"/>
      <c r="AA11" s="609"/>
      <c r="AB11" s="609"/>
      <c r="AC11" s="609"/>
      <c r="AD11" s="609"/>
      <c r="AE11" s="609"/>
      <c r="AF11" s="609"/>
      <c r="AG11" s="609"/>
      <c r="AH11" s="609"/>
      <c r="AI11" s="608"/>
      <c r="AJ11" s="608"/>
      <c r="AK11" s="608"/>
      <c r="AL11" s="609"/>
      <c r="AM11" s="608"/>
      <c r="AN11" s="608"/>
      <c r="AO11" s="609"/>
      <c r="AP11" s="609"/>
      <c r="AQ11" s="609"/>
      <c r="AR11" s="438"/>
      <c r="AS11" s="438"/>
      <c r="AT11" s="608"/>
      <c r="AU11" s="608"/>
      <c r="AV11" s="608"/>
      <c r="AW11" s="608"/>
      <c r="AX11" s="608"/>
      <c r="AY11" s="608"/>
      <c r="AZ11" s="608"/>
      <c r="BA11" s="608"/>
      <c r="BB11" s="633"/>
    </row>
    <row r="12" spans="2:54" s="439" customFormat="1" ht="16.5" customHeight="1" x14ac:dyDescent="0.3">
      <c r="B12" s="635"/>
      <c r="C12" s="609"/>
      <c r="D12" s="609"/>
      <c r="E12" s="609"/>
      <c r="F12" s="609"/>
      <c r="G12" s="608"/>
      <c r="H12" s="608"/>
      <c r="I12" s="609"/>
      <c r="J12" s="608"/>
      <c r="K12" s="608"/>
      <c r="L12" s="609"/>
      <c r="M12" s="609"/>
      <c r="N12" s="609"/>
      <c r="O12" s="609"/>
      <c r="P12" s="609"/>
      <c r="Q12" s="609"/>
      <c r="R12" s="609"/>
      <c r="S12" s="609"/>
      <c r="T12" s="608"/>
      <c r="U12" s="608"/>
      <c r="V12" s="609"/>
      <c r="W12" s="609"/>
      <c r="X12" s="609"/>
      <c r="Y12" s="637"/>
      <c r="Z12" s="609"/>
      <c r="AA12" s="609"/>
      <c r="AB12" s="609"/>
      <c r="AC12" s="609"/>
      <c r="AD12" s="609"/>
      <c r="AE12" s="609"/>
      <c r="AF12" s="609"/>
      <c r="AG12" s="609"/>
      <c r="AH12" s="609"/>
      <c r="AI12" s="608"/>
      <c r="AJ12" s="608"/>
      <c r="AK12" s="608"/>
      <c r="AL12" s="609"/>
      <c r="AM12" s="608"/>
      <c r="AN12" s="608"/>
      <c r="AO12" s="609"/>
      <c r="AP12" s="609"/>
      <c r="AQ12" s="609"/>
      <c r="AR12" s="602" t="s">
        <v>162</v>
      </c>
      <c r="AS12" s="438"/>
      <c r="AT12" s="608"/>
      <c r="AU12" s="608"/>
      <c r="AV12" s="608"/>
      <c r="AW12" s="608"/>
      <c r="AX12" s="608"/>
      <c r="AY12" s="608"/>
      <c r="AZ12" s="608"/>
      <c r="BA12" s="608"/>
      <c r="BB12" s="633"/>
    </row>
    <row r="13" spans="2:54" s="439" customFormat="1" ht="16.5" customHeight="1" x14ac:dyDescent="0.3">
      <c r="B13" s="635"/>
      <c r="C13" s="609"/>
      <c r="D13" s="609"/>
      <c r="E13" s="609"/>
      <c r="F13" s="609"/>
      <c r="G13" s="608"/>
      <c r="H13" s="608"/>
      <c r="I13" s="609"/>
      <c r="J13" s="608"/>
      <c r="K13" s="608"/>
      <c r="L13" s="609"/>
      <c r="M13" s="609"/>
      <c r="N13" s="609"/>
      <c r="O13" s="609"/>
      <c r="P13" s="609"/>
      <c r="Q13" s="609"/>
      <c r="R13" s="609"/>
      <c r="S13" s="609"/>
      <c r="T13" s="608"/>
      <c r="U13" s="608"/>
      <c r="V13" s="609"/>
      <c r="W13" s="609"/>
      <c r="X13" s="609"/>
      <c r="Y13" s="637"/>
      <c r="Z13" s="609"/>
      <c r="AA13" s="609"/>
      <c r="AB13" s="609"/>
      <c r="AC13" s="609"/>
      <c r="AD13" s="609"/>
      <c r="AE13" s="609"/>
      <c r="AF13" s="609"/>
      <c r="AG13" s="609"/>
      <c r="AH13" s="609"/>
      <c r="AI13" s="608"/>
      <c r="AJ13" s="608"/>
      <c r="AK13" s="608"/>
      <c r="AL13" s="609"/>
      <c r="AM13" s="608"/>
      <c r="AN13" s="608"/>
      <c r="AO13" s="609"/>
      <c r="AP13" s="609"/>
      <c r="AQ13" s="609"/>
      <c r="AR13" s="603"/>
      <c r="AS13" s="438" t="s">
        <v>162</v>
      </c>
      <c r="AT13" s="608"/>
      <c r="AU13" s="608"/>
      <c r="AV13" s="608"/>
      <c r="AW13" s="608"/>
      <c r="AX13" s="608"/>
      <c r="AY13" s="608"/>
      <c r="AZ13" s="608"/>
      <c r="BA13" s="608"/>
      <c r="BB13" s="633"/>
    </row>
    <row r="14" spans="2:54" s="439" customFormat="1" ht="16.5" customHeight="1" x14ac:dyDescent="0.3">
      <c r="B14" s="630"/>
      <c r="C14" s="631"/>
      <c r="D14" s="631"/>
      <c r="E14" s="631"/>
      <c r="F14" s="631"/>
      <c r="G14" s="631"/>
      <c r="H14" s="631"/>
      <c r="I14" s="631"/>
      <c r="J14" s="631"/>
      <c r="K14" s="631"/>
      <c r="L14" s="631"/>
      <c r="M14" s="631"/>
      <c r="N14" s="631"/>
      <c r="O14" s="631"/>
      <c r="P14" s="631"/>
      <c r="Q14" s="631"/>
      <c r="R14" s="631"/>
      <c r="S14" s="631"/>
      <c r="T14" s="631"/>
      <c r="U14" s="631"/>
      <c r="V14" s="631"/>
      <c r="W14" s="631"/>
      <c r="X14" s="631"/>
      <c r="Y14" s="631"/>
      <c r="Z14" s="631"/>
      <c r="AA14" s="631"/>
      <c r="AB14" s="631"/>
      <c r="AC14" s="631"/>
      <c r="AD14" s="631"/>
      <c r="AE14" s="631"/>
      <c r="AF14" s="631"/>
      <c r="AG14" s="631"/>
      <c r="AH14" s="631"/>
      <c r="AI14" s="631"/>
      <c r="AJ14" s="631"/>
      <c r="AK14" s="631"/>
      <c r="AL14" s="631"/>
      <c r="AM14" s="631"/>
      <c r="AN14" s="631"/>
      <c r="AO14" s="631"/>
      <c r="AP14" s="631"/>
      <c r="AQ14" s="631"/>
      <c r="AR14" s="631"/>
      <c r="AS14" s="631"/>
      <c r="AT14" s="631"/>
      <c r="AU14" s="631"/>
      <c r="AV14" s="631"/>
      <c r="AW14" s="631"/>
      <c r="AX14" s="631"/>
      <c r="AY14" s="631"/>
      <c r="AZ14" s="631"/>
      <c r="BA14" s="631"/>
      <c r="BB14" s="632"/>
    </row>
    <row r="15" spans="2:54" s="439" customFormat="1" ht="16.5" customHeight="1" x14ac:dyDescent="0.3">
      <c r="B15" s="635" t="s">
        <v>124</v>
      </c>
      <c r="C15" s="609"/>
      <c r="D15" s="609"/>
      <c r="E15" s="609"/>
      <c r="F15" s="637" t="s">
        <v>354</v>
      </c>
      <c r="G15" s="609"/>
      <c r="H15" s="609"/>
      <c r="I15" s="608"/>
      <c r="J15" s="608"/>
      <c r="K15" s="608"/>
      <c r="L15" s="608"/>
      <c r="M15" s="608"/>
      <c r="N15" s="608"/>
      <c r="O15" s="609"/>
      <c r="P15" s="609"/>
      <c r="Q15" s="609"/>
      <c r="R15" s="609"/>
      <c r="S15" s="438"/>
      <c r="T15" s="608" t="s">
        <v>123</v>
      </c>
      <c r="U15" s="608" t="s">
        <v>123</v>
      </c>
      <c r="V15" s="609"/>
      <c r="W15" s="609"/>
      <c r="X15" s="609"/>
      <c r="Y15" s="609" t="s">
        <v>355</v>
      </c>
      <c r="Z15" s="609"/>
      <c r="AA15" s="609"/>
      <c r="AB15" s="609"/>
      <c r="AC15" s="609"/>
      <c r="AD15" s="609"/>
      <c r="AE15" s="609"/>
      <c r="AF15" s="609"/>
      <c r="AG15" s="609"/>
      <c r="AH15" s="609"/>
      <c r="AI15" s="609"/>
      <c r="AJ15" s="609"/>
      <c r="AK15" s="592"/>
      <c r="AL15" s="609"/>
      <c r="AM15" s="609"/>
      <c r="AN15" s="609"/>
      <c r="AO15" s="609"/>
      <c r="AP15" s="604"/>
      <c r="AQ15" s="609"/>
      <c r="AR15" s="609"/>
      <c r="AS15" s="440"/>
      <c r="AT15" s="589" t="s">
        <v>162</v>
      </c>
      <c r="AU15" s="608" t="s">
        <v>123</v>
      </c>
      <c r="AV15" s="608" t="s">
        <v>123</v>
      </c>
      <c r="AW15" s="608" t="s">
        <v>123</v>
      </c>
      <c r="AX15" s="608" t="s">
        <v>161</v>
      </c>
      <c r="AY15" s="608" t="s">
        <v>123</v>
      </c>
      <c r="AZ15" s="608" t="s">
        <v>123</v>
      </c>
      <c r="BA15" s="608" t="s">
        <v>123</v>
      </c>
      <c r="BB15" s="633" t="s">
        <v>123</v>
      </c>
    </row>
    <row r="16" spans="2:54" s="439" customFormat="1" ht="16.5" customHeight="1" x14ac:dyDescent="0.3">
      <c r="B16" s="635"/>
      <c r="C16" s="609"/>
      <c r="D16" s="609"/>
      <c r="E16" s="609"/>
      <c r="F16" s="637"/>
      <c r="G16" s="609"/>
      <c r="H16" s="609"/>
      <c r="I16" s="608"/>
      <c r="J16" s="608"/>
      <c r="K16" s="608"/>
      <c r="L16" s="608"/>
      <c r="M16" s="608"/>
      <c r="N16" s="608"/>
      <c r="O16" s="609"/>
      <c r="P16" s="609"/>
      <c r="Q16" s="609"/>
      <c r="R16" s="609"/>
      <c r="S16" s="438"/>
      <c r="T16" s="608"/>
      <c r="U16" s="608"/>
      <c r="V16" s="609"/>
      <c r="W16" s="609"/>
      <c r="X16" s="609"/>
      <c r="Y16" s="609"/>
      <c r="Z16" s="609"/>
      <c r="AA16" s="609"/>
      <c r="AB16" s="609"/>
      <c r="AC16" s="609"/>
      <c r="AD16" s="609"/>
      <c r="AE16" s="609"/>
      <c r="AF16" s="609"/>
      <c r="AG16" s="609"/>
      <c r="AH16" s="609"/>
      <c r="AI16" s="609"/>
      <c r="AJ16" s="609"/>
      <c r="AK16" s="592"/>
      <c r="AL16" s="609"/>
      <c r="AM16" s="609"/>
      <c r="AN16" s="609"/>
      <c r="AO16" s="609"/>
      <c r="AP16" s="605"/>
      <c r="AQ16" s="609"/>
      <c r="AR16" s="609"/>
      <c r="AS16" s="440"/>
      <c r="AT16" s="589"/>
      <c r="AU16" s="608"/>
      <c r="AV16" s="608"/>
      <c r="AW16" s="608"/>
      <c r="AX16" s="608"/>
      <c r="AY16" s="608"/>
      <c r="AZ16" s="608"/>
      <c r="BA16" s="608"/>
      <c r="BB16" s="633"/>
    </row>
    <row r="17" spans="2:58" s="439" customFormat="1" ht="16.5" customHeight="1" x14ac:dyDescent="0.3">
      <c r="B17" s="635"/>
      <c r="C17" s="609"/>
      <c r="D17" s="609"/>
      <c r="E17" s="609"/>
      <c r="F17" s="637"/>
      <c r="G17" s="609"/>
      <c r="H17" s="609"/>
      <c r="I17" s="608"/>
      <c r="J17" s="608"/>
      <c r="K17" s="608"/>
      <c r="L17" s="608"/>
      <c r="M17" s="608"/>
      <c r="N17" s="608"/>
      <c r="O17" s="609"/>
      <c r="P17" s="609"/>
      <c r="Q17" s="609"/>
      <c r="R17" s="609"/>
      <c r="S17" s="438"/>
      <c r="T17" s="608"/>
      <c r="U17" s="608"/>
      <c r="V17" s="609"/>
      <c r="W17" s="609"/>
      <c r="X17" s="609"/>
      <c r="Y17" s="609"/>
      <c r="Z17" s="609"/>
      <c r="AA17" s="609"/>
      <c r="AB17" s="609"/>
      <c r="AC17" s="609"/>
      <c r="AD17" s="609"/>
      <c r="AE17" s="609"/>
      <c r="AF17" s="609"/>
      <c r="AG17" s="609"/>
      <c r="AH17" s="609"/>
      <c r="AI17" s="609"/>
      <c r="AJ17" s="609"/>
      <c r="AK17" s="592"/>
      <c r="AL17" s="609"/>
      <c r="AM17" s="609"/>
      <c r="AN17" s="609"/>
      <c r="AO17" s="609"/>
      <c r="AP17" s="605"/>
      <c r="AQ17" s="609"/>
      <c r="AR17" s="609"/>
      <c r="AS17" s="440"/>
      <c r="AT17" s="589"/>
      <c r="AU17" s="608"/>
      <c r="AV17" s="608"/>
      <c r="AW17" s="608"/>
      <c r="AX17" s="608"/>
      <c r="AY17" s="608"/>
      <c r="AZ17" s="608"/>
      <c r="BA17" s="608"/>
      <c r="BB17" s="633"/>
    </row>
    <row r="18" spans="2:58" s="439" customFormat="1" ht="16.5" customHeight="1" x14ac:dyDescent="0.3">
      <c r="B18" s="635"/>
      <c r="C18" s="609"/>
      <c r="D18" s="609"/>
      <c r="E18" s="609"/>
      <c r="F18" s="637"/>
      <c r="G18" s="609"/>
      <c r="H18" s="609"/>
      <c r="I18" s="608"/>
      <c r="J18" s="608"/>
      <c r="K18" s="608"/>
      <c r="L18" s="608"/>
      <c r="M18" s="608"/>
      <c r="N18" s="608"/>
      <c r="O18" s="609"/>
      <c r="P18" s="609"/>
      <c r="Q18" s="609"/>
      <c r="R18" s="609"/>
      <c r="S18" s="602" t="s">
        <v>162</v>
      </c>
      <c r="T18" s="608"/>
      <c r="U18" s="608"/>
      <c r="V18" s="609"/>
      <c r="W18" s="609"/>
      <c r="X18" s="609"/>
      <c r="Y18" s="609"/>
      <c r="Z18" s="609"/>
      <c r="AA18" s="609"/>
      <c r="AB18" s="609"/>
      <c r="AC18" s="609"/>
      <c r="AD18" s="609"/>
      <c r="AE18" s="609"/>
      <c r="AF18" s="609"/>
      <c r="AG18" s="609"/>
      <c r="AH18" s="609"/>
      <c r="AI18" s="609"/>
      <c r="AJ18" s="609"/>
      <c r="AK18" s="592"/>
      <c r="AL18" s="609"/>
      <c r="AM18" s="609"/>
      <c r="AN18" s="609"/>
      <c r="AO18" s="609"/>
      <c r="AP18" s="605"/>
      <c r="AQ18" s="609"/>
      <c r="AR18" s="609"/>
      <c r="AS18" s="440"/>
      <c r="AT18" s="602" t="s">
        <v>123</v>
      </c>
      <c r="AU18" s="608"/>
      <c r="AV18" s="608"/>
      <c r="AW18" s="608"/>
      <c r="AX18" s="608"/>
      <c r="AY18" s="608"/>
      <c r="AZ18" s="608"/>
      <c r="BA18" s="608"/>
      <c r="BB18" s="633"/>
    </row>
    <row r="19" spans="2:58" s="439" customFormat="1" ht="16.5" customHeight="1" x14ac:dyDescent="0.3">
      <c r="B19" s="635"/>
      <c r="C19" s="609"/>
      <c r="D19" s="609"/>
      <c r="E19" s="609"/>
      <c r="F19" s="637"/>
      <c r="G19" s="609"/>
      <c r="H19" s="609"/>
      <c r="I19" s="608"/>
      <c r="J19" s="608"/>
      <c r="K19" s="608"/>
      <c r="L19" s="608"/>
      <c r="M19" s="608"/>
      <c r="N19" s="608"/>
      <c r="O19" s="609"/>
      <c r="P19" s="609"/>
      <c r="Q19" s="609"/>
      <c r="R19" s="609"/>
      <c r="S19" s="610"/>
      <c r="T19" s="608"/>
      <c r="U19" s="608"/>
      <c r="V19" s="609"/>
      <c r="W19" s="609"/>
      <c r="X19" s="609"/>
      <c r="Y19" s="609"/>
      <c r="Z19" s="609"/>
      <c r="AA19" s="609"/>
      <c r="AB19" s="609"/>
      <c r="AC19" s="609"/>
      <c r="AD19" s="609"/>
      <c r="AE19" s="609"/>
      <c r="AF19" s="609"/>
      <c r="AG19" s="609"/>
      <c r="AH19" s="609"/>
      <c r="AI19" s="609"/>
      <c r="AJ19" s="609"/>
      <c r="AK19" s="592"/>
      <c r="AL19" s="609"/>
      <c r="AM19" s="609"/>
      <c r="AN19" s="609"/>
      <c r="AO19" s="609"/>
      <c r="AP19" s="605"/>
      <c r="AQ19" s="609"/>
      <c r="AR19" s="609"/>
      <c r="AS19" s="440"/>
      <c r="AT19" s="610"/>
      <c r="AU19" s="608"/>
      <c r="AV19" s="608"/>
      <c r="AW19" s="608"/>
      <c r="AX19" s="608"/>
      <c r="AY19" s="608"/>
      <c r="AZ19" s="608"/>
      <c r="BA19" s="608"/>
      <c r="BB19" s="633"/>
    </row>
    <row r="20" spans="2:58" s="439" customFormat="1" ht="16.5" customHeight="1" x14ac:dyDescent="0.3">
      <c r="B20" s="635"/>
      <c r="C20" s="609"/>
      <c r="D20" s="609"/>
      <c r="E20" s="609"/>
      <c r="F20" s="637"/>
      <c r="G20" s="609"/>
      <c r="H20" s="609"/>
      <c r="I20" s="608"/>
      <c r="J20" s="608"/>
      <c r="K20" s="608"/>
      <c r="L20" s="608"/>
      <c r="M20" s="608"/>
      <c r="N20" s="608"/>
      <c r="O20" s="609"/>
      <c r="P20" s="609"/>
      <c r="Q20" s="609"/>
      <c r="R20" s="609"/>
      <c r="S20" s="603"/>
      <c r="T20" s="608"/>
      <c r="U20" s="608"/>
      <c r="V20" s="609"/>
      <c r="W20" s="609"/>
      <c r="X20" s="609"/>
      <c r="Y20" s="609"/>
      <c r="Z20" s="609"/>
      <c r="AA20" s="609"/>
      <c r="AB20" s="609"/>
      <c r="AC20" s="609"/>
      <c r="AD20" s="609"/>
      <c r="AE20" s="609"/>
      <c r="AF20" s="609"/>
      <c r="AG20" s="609"/>
      <c r="AH20" s="609"/>
      <c r="AI20" s="609"/>
      <c r="AJ20" s="609"/>
      <c r="AK20" s="590" t="s">
        <v>162</v>
      </c>
      <c r="AL20" s="609"/>
      <c r="AM20" s="609"/>
      <c r="AN20" s="609"/>
      <c r="AO20" s="609"/>
      <c r="AP20" s="606"/>
      <c r="AQ20" s="609"/>
      <c r="AR20" s="609"/>
      <c r="AS20" s="440" t="s">
        <v>162</v>
      </c>
      <c r="AT20" s="603"/>
      <c r="AU20" s="608"/>
      <c r="AV20" s="608"/>
      <c r="AW20" s="608"/>
      <c r="AX20" s="608"/>
      <c r="AY20" s="608"/>
      <c r="AZ20" s="608"/>
      <c r="BA20" s="608"/>
      <c r="BB20" s="633"/>
    </row>
    <row r="21" spans="2:58" s="439" customFormat="1" ht="16.5" customHeight="1" x14ac:dyDescent="0.3">
      <c r="B21" s="630"/>
      <c r="C21" s="631"/>
      <c r="D21" s="631"/>
      <c r="E21" s="631"/>
      <c r="F21" s="631"/>
      <c r="G21" s="631"/>
      <c r="H21" s="631"/>
      <c r="I21" s="631"/>
      <c r="J21" s="631"/>
      <c r="K21" s="631"/>
      <c r="L21" s="631"/>
      <c r="M21" s="631"/>
      <c r="N21" s="631"/>
      <c r="O21" s="631"/>
      <c r="P21" s="631"/>
      <c r="Q21" s="631"/>
      <c r="R21" s="631"/>
      <c r="S21" s="631"/>
      <c r="T21" s="631"/>
      <c r="U21" s="631"/>
      <c r="V21" s="631"/>
      <c r="W21" s="631"/>
      <c r="X21" s="631"/>
      <c r="Y21" s="631"/>
      <c r="Z21" s="631"/>
      <c r="AA21" s="631"/>
      <c r="AB21" s="631"/>
      <c r="AC21" s="631"/>
      <c r="AD21" s="631"/>
      <c r="AE21" s="631"/>
      <c r="AF21" s="631"/>
      <c r="AG21" s="631"/>
      <c r="AH21" s="631"/>
      <c r="AI21" s="631"/>
      <c r="AJ21" s="631"/>
      <c r="AK21" s="631"/>
      <c r="AL21" s="631"/>
      <c r="AM21" s="631"/>
      <c r="AN21" s="631"/>
      <c r="AO21" s="631"/>
      <c r="AP21" s="631"/>
      <c r="AQ21" s="631"/>
      <c r="AR21" s="631"/>
      <c r="AS21" s="631"/>
      <c r="AT21" s="631"/>
      <c r="AU21" s="631"/>
      <c r="AV21" s="631"/>
      <c r="AW21" s="631"/>
      <c r="AX21" s="631"/>
      <c r="AY21" s="631"/>
      <c r="AZ21" s="631"/>
      <c r="BA21" s="631"/>
      <c r="BB21" s="632"/>
    </row>
    <row r="22" spans="2:58" s="439" customFormat="1" ht="16.5" customHeight="1" x14ac:dyDescent="0.3">
      <c r="B22" s="635" t="s">
        <v>127</v>
      </c>
      <c r="C22" s="609"/>
      <c r="D22" s="609"/>
      <c r="E22" s="609"/>
      <c r="F22" s="609" t="s">
        <v>356</v>
      </c>
      <c r="G22" s="609"/>
      <c r="H22" s="609"/>
      <c r="I22" s="609"/>
      <c r="J22" s="609"/>
      <c r="K22" s="609"/>
      <c r="L22" s="608"/>
      <c r="M22" s="609"/>
      <c r="N22" s="609"/>
      <c r="O22" s="602"/>
      <c r="P22" s="602" t="s">
        <v>125</v>
      </c>
      <c r="Q22" s="611" t="s">
        <v>125</v>
      </c>
      <c r="R22" s="611" t="s">
        <v>126</v>
      </c>
      <c r="S22" s="608" t="s">
        <v>126</v>
      </c>
      <c r="T22" s="608" t="s">
        <v>123</v>
      </c>
      <c r="U22" s="608" t="s">
        <v>123</v>
      </c>
      <c r="V22" s="593"/>
      <c r="W22" s="608"/>
      <c r="X22" s="608"/>
      <c r="Y22" s="636" t="s">
        <v>164</v>
      </c>
      <c r="Z22" s="608"/>
      <c r="AA22" s="608"/>
      <c r="AB22" s="608"/>
      <c r="AC22" s="608"/>
      <c r="AD22" s="608"/>
      <c r="AE22" s="608"/>
      <c r="AF22" s="608"/>
      <c r="AG22" s="608"/>
      <c r="AH22" s="609"/>
      <c r="AI22" s="608"/>
      <c r="AJ22" s="609"/>
      <c r="AK22" s="604"/>
      <c r="AL22" s="604"/>
      <c r="AM22" s="609"/>
      <c r="AN22" s="609"/>
      <c r="AO22" s="604"/>
      <c r="AP22" s="592"/>
      <c r="AQ22" s="604" t="s">
        <v>125</v>
      </c>
      <c r="AR22" s="590" t="s">
        <v>125</v>
      </c>
      <c r="AS22" s="604" t="s">
        <v>126</v>
      </c>
      <c r="AT22" s="589" t="s">
        <v>126</v>
      </c>
      <c r="AU22" s="608" t="s">
        <v>123</v>
      </c>
      <c r="AV22" s="608" t="s">
        <v>123</v>
      </c>
      <c r="AW22" s="608" t="s">
        <v>123</v>
      </c>
      <c r="AX22" s="608" t="s">
        <v>161</v>
      </c>
      <c r="AY22" s="608" t="s">
        <v>123</v>
      </c>
      <c r="AZ22" s="608" t="s">
        <v>123</v>
      </c>
      <c r="BA22" s="608" t="s">
        <v>123</v>
      </c>
      <c r="BB22" s="633" t="s">
        <v>123</v>
      </c>
    </row>
    <row r="23" spans="2:58" s="439" customFormat="1" ht="16.5" customHeight="1" x14ac:dyDescent="0.3">
      <c r="B23" s="635"/>
      <c r="C23" s="609"/>
      <c r="D23" s="609"/>
      <c r="E23" s="609"/>
      <c r="F23" s="609"/>
      <c r="G23" s="609"/>
      <c r="H23" s="609"/>
      <c r="I23" s="609"/>
      <c r="J23" s="609"/>
      <c r="K23" s="609"/>
      <c r="L23" s="608"/>
      <c r="M23" s="609"/>
      <c r="N23" s="609"/>
      <c r="O23" s="610"/>
      <c r="P23" s="610"/>
      <c r="Q23" s="612"/>
      <c r="R23" s="612"/>
      <c r="S23" s="608"/>
      <c r="T23" s="608"/>
      <c r="U23" s="608"/>
      <c r="V23" s="593"/>
      <c r="W23" s="608"/>
      <c r="X23" s="608"/>
      <c r="Y23" s="636"/>
      <c r="Z23" s="608"/>
      <c r="AA23" s="608"/>
      <c r="AB23" s="608"/>
      <c r="AC23" s="608"/>
      <c r="AD23" s="608"/>
      <c r="AE23" s="608"/>
      <c r="AF23" s="608"/>
      <c r="AG23" s="608"/>
      <c r="AH23" s="609"/>
      <c r="AI23" s="608"/>
      <c r="AJ23" s="609"/>
      <c r="AK23" s="605"/>
      <c r="AL23" s="605"/>
      <c r="AM23" s="609"/>
      <c r="AN23" s="609"/>
      <c r="AO23" s="605"/>
      <c r="AP23" s="592"/>
      <c r="AQ23" s="605"/>
      <c r="AR23" s="604" t="s">
        <v>126</v>
      </c>
      <c r="AS23" s="605"/>
      <c r="AT23" s="602" t="s">
        <v>162</v>
      </c>
      <c r="AU23" s="608"/>
      <c r="AV23" s="608"/>
      <c r="AW23" s="608"/>
      <c r="AX23" s="608"/>
      <c r="AY23" s="608"/>
      <c r="AZ23" s="608"/>
      <c r="BA23" s="608"/>
      <c r="BB23" s="633"/>
    </row>
    <row r="24" spans="2:58" s="439" customFormat="1" ht="16.5" customHeight="1" x14ac:dyDescent="0.3">
      <c r="B24" s="635"/>
      <c r="C24" s="609"/>
      <c r="D24" s="609"/>
      <c r="E24" s="609"/>
      <c r="F24" s="609"/>
      <c r="G24" s="609"/>
      <c r="H24" s="609"/>
      <c r="I24" s="609"/>
      <c r="J24" s="609"/>
      <c r="K24" s="609"/>
      <c r="L24" s="608"/>
      <c r="M24" s="609"/>
      <c r="N24" s="609"/>
      <c r="O24" s="610"/>
      <c r="P24" s="610"/>
      <c r="Q24" s="612"/>
      <c r="R24" s="612"/>
      <c r="S24" s="608"/>
      <c r="T24" s="608"/>
      <c r="U24" s="608"/>
      <c r="V24" s="593"/>
      <c r="W24" s="608"/>
      <c r="X24" s="608"/>
      <c r="Y24" s="636"/>
      <c r="Z24" s="608"/>
      <c r="AA24" s="608"/>
      <c r="AB24" s="608"/>
      <c r="AC24" s="608"/>
      <c r="AD24" s="608"/>
      <c r="AE24" s="608"/>
      <c r="AF24" s="608"/>
      <c r="AG24" s="608"/>
      <c r="AH24" s="609"/>
      <c r="AI24" s="608"/>
      <c r="AJ24" s="609"/>
      <c r="AK24" s="605"/>
      <c r="AL24" s="605"/>
      <c r="AM24" s="609"/>
      <c r="AN24" s="609"/>
      <c r="AO24" s="605"/>
      <c r="AP24" s="592"/>
      <c r="AQ24" s="605"/>
      <c r="AR24" s="605"/>
      <c r="AS24" s="605"/>
      <c r="AT24" s="603"/>
      <c r="AU24" s="608"/>
      <c r="AV24" s="608"/>
      <c r="AW24" s="608"/>
      <c r="AX24" s="608"/>
      <c r="AY24" s="608"/>
      <c r="AZ24" s="608"/>
      <c r="BA24" s="608"/>
      <c r="BB24" s="633"/>
    </row>
    <row r="25" spans="2:58" s="439" customFormat="1" ht="16.5" customHeight="1" x14ac:dyDescent="0.3">
      <c r="B25" s="635"/>
      <c r="C25" s="609"/>
      <c r="D25" s="609"/>
      <c r="E25" s="609"/>
      <c r="F25" s="609"/>
      <c r="G25" s="609"/>
      <c r="H25" s="609"/>
      <c r="I25" s="609"/>
      <c r="J25" s="609"/>
      <c r="K25" s="609"/>
      <c r="L25" s="608"/>
      <c r="M25" s="609"/>
      <c r="N25" s="609"/>
      <c r="O25" s="610"/>
      <c r="P25" s="610"/>
      <c r="Q25" s="612"/>
      <c r="R25" s="612"/>
      <c r="S25" s="608"/>
      <c r="T25" s="608"/>
      <c r="U25" s="608"/>
      <c r="V25" s="593"/>
      <c r="W25" s="608"/>
      <c r="X25" s="608"/>
      <c r="Y25" s="636"/>
      <c r="Z25" s="608"/>
      <c r="AA25" s="608"/>
      <c r="AB25" s="608"/>
      <c r="AC25" s="608"/>
      <c r="AD25" s="608"/>
      <c r="AE25" s="608"/>
      <c r="AF25" s="608"/>
      <c r="AG25" s="608"/>
      <c r="AH25" s="609"/>
      <c r="AI25" s="608"/>
      <c r="AJ25" s="609"/>
      <c r="AK25" s="605"/>
      <c r="AL25" s="605"/>
      <c r="AM25" s="609"/>
      <c r="AN25" s="609"/>
      <c r="AO25" s="605"/>
      <c r="AP25" s="592"/>
      <c r="AQ25" s="605"/>
      <c r="AR25" s="605"/>
      <c r="AS25" s="605"/>
      <c r="AT25" s="602" t="s">
        <v>123</v>
      </c>
      <c r="AU25" s="608"/>
      <c r="AV25" s="608"/>
      <c r="AW25" s="608"/>
      <c r="AX25" s="608"/>
      <c r="AY25" s="608"/>
      <c r="AZ25" s="608"/>
      <c r="BA25" s="608"/>
      <c r="BB25" s="633"/>
    </row>
    <row r="26" spans="2:58" s="439" customFormat="1" ht="16.5" customHeight="1" x14ac:dyDescent="0.3">
      <c r="B26" s="635"/>
      <c r="C26" s="609"/>
      <c r="D26" s="609"/>
      <c r="E26" s="609"/>
      <c r="F26" s="609"/>
      <c r="G26" s="609"/>
      <c r="H26" s="609"/>
      <c r="I26" s="609"/>
      <c r="J26" s="609"/>
      <c r="K26" s="609"/>
      <c r="L26" s="608"/>
      <c r="M26" s="609"/>
      <c r="N26" s="609"/>
      <c r="O26" s="610"/>
      <c r="P26" s="610"/>
      <c r="Q26" s="612"/>
      <c r="R26" s="612"/>
      <c r="S26" s="608"/>
      <c r="T26" s="608"/>
      <c r="U26" s="608"/>
      <c r="V26" s="602" t="s">
        <v>162</v>
      </c>
      <c r="W26" s="608"/>
      <c r="X26" s="608"/>
      <c r="Y26" s="636"/>
      <c r="Z26" s="608"/>
      <c r="AA26" s="608"/>
      <c r="AB26" s="608"/>
      <c r="AC26" s="608"/>
      <c r="AD26" s="608"/>
      <c r="AE26" s="608"/>
      <c r="AF26" s="608"/>
      <c r="AG26" s="608"/>
      <c r="AH26" s="609"/>
      <c r="AI26" s="608"/>
      <c r="AJ26" s="609"/>
      <c r="AK26" s="605"/>
      <c r="AL26" s="605"/>
      <c r="AM26" s="609"/>
      <c r="AN26" s="609"/>
      <c r="AO26" s="605"/>
      <c r="AP26" s="592"/>
      <c r="AQ26" s="606"/>
      <c r="AR26" s="605"/>
      <c r="AS26" s="605"/>
      <c r="AT26" s="610"/>
      <c r="AU26" s="608"/>
      <c r="AV26" s="608"/>
      <c r="AW26" s="608"/>
      <c r="AX26" s="608"/>
      <c r="AY26" s="608"/>
      <c r="AZ26" s="608"/>
      <c r="BA26" s="608"/>
      <c r="BB26" s="633"/>
    </row>
    <row r="27" spans="2:58" s="439" customFormat="1" ht="16.5" customHeight="1" x14ac:dyDescent="0.3">
      <c r="B27" s="635"/>
      <c r="C27" s="609"/>
      <c r="D27" s="609"/>
      <c r="E27" s="609"/>
      <c r="F27" s="609"/>
      <c r="G27" s="609"/>
      <c r="H27" s="609"/>
      <c r="I27" s="609"/>
      <c r="J27" s="609"/>
      <c r="K27" s="609"/>
      <c r="L27" s="608"/>
      <c r="M27" s="609"/>
      <c r="N27" s="609"/>
      <c r="O27" s="603"/>
      <c r="P27" s="603"/>
      <c r="Q27" s="638"/>
      <c r="R27" s="638"/>
      <c r="S27" s="608"/>
      <c r="T27" s="608"/>
      <c r="U27" s="608"/>
      <c r="V27" s="603"/>
      <c r="W27" s="608"/>
      <c r="X27" s="608"/>
      <c r="Y27" s="636"/>
      <c r="Z27" s="608"/>
      <c r="AA27" s="608"/>
      <c r="AB27" s="608"/>
      <c r="AC27" s="608"/>
      <c r="AD27" s="608"/>
      <c r="AE27" s="608"/>
      <c r="AF27" s="608"/>
      <c r="AG27" s="608"/>
      <c r="AH27" s="609"/>
      <c r="AI27" s="608"/>
      <c r="AJ27" s="609"/>
      <c r="AK27" s="606"/>
      <c r="AL27" s="606"/>
      <c r="AM27" s="609"/>
      <c r="AN27" s="609"/>
      <c r="AO27" s="606"/>
      <c r="AP27" s="590" t="s">
        <v>162</v>
      </c>
      <c r="AQ27" s="590" t="s">
        <v>162</v>
      </c>
      <c r="AR27" s="606"/>
      <c r="AS27" s="606"/>
      <c r="AT27" s="603"/>
      <c r="AU27" s="608"/>
      <c r="AV27" s="608"/>
      <c r="AW27" s="608"/>
      <c r="AX27" s="608"/>
      <c r="AY27" s="608"/>
      <c r="AZ27" s="608"/>
      <c r="BA27" s="608"/>
      <c r="BB27" s="633"/>
    </row>
    <row r="28" spans="2:58" s="439" customFormat="1" ht="16.5" customHeight="1" x14ac:dyDescent="0.3">
      <c r="B28" s="441"/>
      <c r="C28" s="442"/>
      <c r="D28" s="442"/>
      <c r="E28" s="442"/>
      <c r="F28" s="442"/>
      <c r="G28" s="442"/>
      <c r="H28" s="442"/>
      <c r="I28" s="442"/>
      <c r="J28" s="442"/>
      <c r="K28" s="442"/>
      <c r="L28" s="443"/>
      <c r="M28" s="442"/>
      <c r="N28" s="442"/>
      <c r="O28" s="443"/>
      <c r="P28" s="443"/>
      <c r="Q28" s="443"/>
      <c r="R28" s="443"/>
      <c r="S28" s="443"/>
      <c r="T28" s="443"/>
      <c r="U28" s="443"/>
      <c r="V28" s="443"/>
      <c r="W28" s="443"/>
      <c r="X28" s="443"/>
      <c r="Y28" s="443"/>
      <c r="Z28" s="443"/>
      <c r="AA28" s="443"/>
      <c r="AB28" s="443"/>
      <c r="AC28" s="443"/>
      <c r="AD28" s="443"/>
      <c r="AE28" s="443"/>
      <c r="AF28" s="443"/>
      <c r="AG28" s="443"/>
      <c r="AH28" s="442"/>
      <c r="AI28" s="443"/>
      <c r="AJ28" s="442"/>
      <c r="AK28" s="442"/>
      <c r="AL28" s="442"/>
      <c r="AM28" s="442"/>
      <c r="AN28" s="442"/>
      <c r="AO28" s="442"/>
      <c r="AP28" s="442"/>
      <c r="AQ28" s="442"/>
      <c r="AR28" s="442"/>
      <c r="AS28" s="442"/>
      <c r="AT28" s="442"/>
      <c r="AU28" s="442"/>
      <c r="AV28" s="442"/>
      <c r="AW28" s="442"/>
      <c r="AX28" s="442"/>
      <c r="AY28" s="442"/>
      <c r="AZ28" s="442"/>
      <c r="BA28" s="442"/>
      <c r="BB28" s="444"/>
    </row>
    <row r="29" spans="2:58" s="439" customFormat="1" ht="16.5" customHeight="1" x14ac:dyDescent="0.3">
      <c r="B29" s="619" t="s">
        <v>158</v>
      </c>
      <c r="C29" s="604"/>
      <c r="D29" s="604"/>
      <c r="E29" s="604"/>
      <c r="F29" s="604" t="s">
        <v>238</v>
      </c>
      <c r="G29" s="604"/>
      <c r="H29" s="604"/>
      <c r="I29" s="604"/>
      <c r="J29" s="604"/>
      <c r="K29" s="604"/>
      <c r="L29" s="602"/>
      <c r="M29" s="604"/>
      <c r="N29" s="604"/>
      <c r="O29" s="602" t="s">
        <v>125</v>
      </c>
      <c r="P29" s="602" t="s">
        <v>125</v>
      </c>
      <c r="Q29" s="602" t="s">
        <v>126</v>
      </c>
      <c r="R29" s="602" t="s">
        <v>126</v>
      </c>
      <c r="S29" s="602" t="s">
        <v>126</v>
      </c>
      <c r="T29" s="608" t="s">
        <v>123</v>
      </c>
      <c r="U29" s="608" t="s">
        <v>123</v>
      </c>
      <c r="V29" s="602" t="s">
        <v>125</v>
      </c>
      <c r="W29" s="602" t="s">
        <v>125</v>
      </c>
      <c r="X29" s="602" t="s">
        <v>125</v>
      </c>
      <c r="Y29" s="611" t="s">
        <v>126</v>
      </c>
      <c r="Z29" s="611" t="s">
        <v>126</v>
      </c>
      <c r="AA29" s="611" t="s">
        <v>126</v>
      </c>
      <c r="AB29" s="611" t="s">
        <v>126</v>
      </c>
      <c r="AC29" s="611" t="s">
        <v>126</v>
      </c>
      <c r="AD29" s="611" t="s">
        <v>126</v>
      </c>
      <c r="AE29" s="611" t="s">
        <v>126</v>
      </c>
      <c r="AF29" s="611" t="s">
        <v>126</v>
      </c>
      <c r="AG29" s="611" t="s">
        <v>126</v>
      </c>
      <c r="AH29" s="611" t="s">
        <v>126</v>
      </c>
      <c r="AI29" s="608" t="s">
        <v>162</v>
      </c>
      <c r="AJ29" s="639" t="s">
        <v>128</v>
      </c>
      <c r="AK29" s="604" t="s">
        <v>128</v>
      </c>
      <c r="AL29" s="604" t="s">
        <v>128</v>
      </c>
      <c r="AM29" s="604" t="s">
        <v>128</v>
      </c>
      <c r="AN29" s="604" t="s">
        <v>129</v>
      </c>
      <c r="AO29" s="604" t="s">
        <v>129</v>
      </c>
      <c r="AP29" s="604" t="s">
        <v>129</v>
      </c>
      <c r="AQ29" s="604" t="s">
        <v>129</v>
      </c>
      <c r="AR29" s="604" t="s">
        <v>129</v>
      </c>
      <c r="AS29" s="604" t="s">
        <v>129</v>
      </c>
      <c r="AT29" s="604" t="s">
        <v>183</v>
      </c>
      <c r="AU29" s="604" t="s">
        <v>183</v>
      </c>
      <c r="AV29" s="604" t="s">
        <v>183</v>
      </c>
      <c r="AW29" s="604" t="s">
        <v>183</v>
      </c>
      <c r="AX29" s="604" t="s">
        <v>183</v>
      </c>
      <c r="AY29" s="604" t="s">
        <v>183</v>
      </c>
      <c r="AZ29" s="604" t="s">
        <v>183</v>
      </c>
      <c r="BA29" s="604" t="s">
        <v>183</v>
      </c>
      <c r="BB29" s="614" t="s">
        <v>183</v>
      </c>
    </row>
    <row r="30" spans="2:58" s="439" customFormat="1" ht="16.5" customHeight="1" x14ac:dyDescent="0.3">
      <c r="B30" s="620"/>
      <c r="C30" s="605"/>
      <c r="D30" s="605"/>
      <c r="E30" s="605"/>
      <c r="F30" s="605"/>
      <c r="G30" s="605"/>
      <c r="H30" s="605"/>
      <c r="I30" s="605"/>
      <c r="J30" s="605"/>
      <c r="K30" s="605"/>
      <c r="L30" s="610"/>
      <c r="M30" s="605"/>
      <c r="N30" s="605"/>
      <c r="O30" s="610"/>
      <c r="P30" s="610"/>
      <c r="Q30" s="610"/>
      <c r="R30" s="610"/>
      <c r="S30" s="610"/>
      <c r="T30" s="608"/>
      <c r="U30" s="608"/>
      <c r="V30" s="610"/>
      <c r="W30" s="610"/>
      <c r="X30" s="610"/>
      <c r="Y30" s="612"/>
      <c r="Z30" s="612"/>
      <c r="AA30" s="612"/>
      <c r="AB30" s="612"/>
      <c r="AC30" s="612"/>
      <c r="AD30" s="612"/>
      <c r="AE30" s="612"/>
      <c r="AF30" s="612"/>
      <c r="AG30" s="612"/>
      <c r="AH30" s="612"/>
      <c r="AI30" s="608"/>
      <c r="AJ30" s="640"/>
      <c r="AK30" s="605"/>
      <c r="AL30" s="605"/>
      <c r="AM30" s="605"/>
      <c r="AN30" s="605"/>
      <c r="AO30" s="605"/>
      <c r="AP30" s="605"/>
      <c r="AQ30" s="605"/>
      <c r="AR30" s="605"/>
      <c r="AS30" s="605"/>
      <c r="AT30" s="605"/>
      <c r="AU30" s="605"/>
      <c r="AV30" s="605"/>
      <c r="AW30" s="605"/>
      <c r="AX30" s="605"/>
      <c r="AY30" s="605"/>
      <c r="AZ30" s="605"/>
      <c r="BA30" s="605"/>
      <c r="BB30" s="615"/>
    </row>
    <row r="31" spans="2:58" s="439" customFormat="1" ht="16.5" customHeight="1" x14ac:dyDescent="0.3">
      <c r="B31" s="620"/>
      <c r="C31" s="605"/>
      <c r="D31" s="605"/>
      <c r="E31" s="605"/>
      <c r="F31" s="605"/>
      <c r="G31" s="605"/>
      <c r="H31" s="605"/>
      <c r="I31" s="605"/>
      <c r="J31" s="605"/>
      <c r="K31" s="605"/>
      <c r="L31" s="610"/>
      <c r="M31" s="605"/>
      <c r="N31" s="605"/>
      <c r="O31" s="610"/>
      <c r="P31" s="610"/>
      <c r="Q31" s="610"/>
      <c r="R31" s="610"/>
      <c r="S31" s="610"/>
      <c r="T31" s="608"/>
      <c r="U31" s="608"/>
      <c r="V31" s="610"/>
      <c r="W31" s="610"/>
      <c r="X31" s="610"/>
      <c r="Y31" s="612"/>
      <c r="Z31" s="612"/>
      <c r="AA31" s="612"/>
      <c r="AB31" s="612"/>
      <c r="AC31" s="612"/>
      <c r="AD31" s="612"/>
      <c r="AE31" s="612"/>
      <c r="AF31" s="612"/>
      <c r="AG31" s="612"/>
      <c r="AH31" s="612"/>
      <c r="AI31" s="608"/>
      <c r="AJ31" s="640"/>
      <c r="AK31" s="605"/>
      <c r="AL31" s="605"/>
      <c r="AM31" s="605"/>
      <c r="AN31" s="605"/>
      <c r="AO31" s="605"/>
      <c r="AP31" s="605"/>
      <c r="AQ31" s="605"/>
      <c r="AR31" s="605"/>
      <c r="AS31" s="605"/>
      <c r="AT31" s="605"/>
      <c r="AU31" s="605"/>
      <c r="AV31" s="605"/>
      <c r="AW31" s="605"/>
      <c r="AX31" s="605"/>
      <c r="AY31" s="605"/>
      <c r="AZ31" s="605"/>
      <c r="BA31" s="605"/>
      <c r="BB31" s="615"/>
    </row>
    <row r="32" spans="2:58" s="439" customFormat="1" ht="16.5" customHeight="1" x14ac:dyDescent="0.3">
      <c r="B32" s="620"/>
      <c r="C32" s="605"/>
      <c r="D32" s="605"/>
      <c r="E32" s="605"/>
      <c r="F32" s="605"/>
      <c r="G32" s="605"/>
      <c r="H32" s="605"/>
      <c r="I32" s="605"/>
      <c r="J32" s="605"/>
      <c r="K32" s="605"/>
      <c r="L32" s="610"/>
      <c r="M32" s="605"/>
      <c r="N32" s="605"/>
      <c r="O32" s="610"/>
      <c r="P32" s="610"/>
      <c r="Q32" s="610"/>
      <c r="R32" s="610"/>
      <c r="S32" s="610"/>
      <c r="T32" s="608"/>
      <c r="U32" s="608"/>
      <c r="V32" s="610"/>
      <c r="W32" s="610"/>
      <c r="X32" s="610"/>
      <c r="Y32" s="612"/>
      <c r="Z32" s="612"/>
      <c r="AA32" s="612"/>
      <c r="AB32" s="612"/>
      <c r="AC32" s="612"/>
      <c r="AD32" s="612"/>
      <c r="AE32" s="612"/>
      <c r="AF32" s="612"/>
      <c r="AG32" s="612"/>
      <c r="AH32" s="612"/>
      <c r="AI32" s="608"/>
      <c r="AJ32" s="640"/>
      <c r="AK32" s="605"/>
      <c r="AL32" s="605"/>
      <c r="AM32" s="605"/>
      <c r="AN32" s="605"/>
      <c r="AO32" s="605"/>
      <c r="AP32" s="605"/>
      <c r="AQ32" s="605"/>
      <c r="AR32" s="605"/>
      <c r="AS32" s="605"/>
      <c r="AT32" s="605"/>
      <c r="AU32" s="605"/>
      <c r="AV32" s="605"/>
      <c r="AW32" s="605"/>
      <c r="AX32" s="605"/>
      <c r="AY32" s="605"/>
      <c r="AZ32" s="605"/>
      <c r="BA32" s="605"/>
      <c r="BB32" s="615"/>
      <c r="BD32" s="437"/>
      <c r="BE32" s="437"/>
      <c r="BF32" s="437"/>
    </row>
    <row r="33" spans="1:58" s="439" customFormat="1" ht="16.5" customHeight="1" x14ac:dyDescent="0.3">
      <c r="B33" s="620"/>
      <c r="C33" s="605"/>
      <c r="D33" s="605"/>
      <c r="E33" s="605"/>
      <c r="F33" s="605"/>
      <c r="G33" s="605"/>
      <c r="H33" s="605"/>
      <c r="I33" s="605"/>
      <c r="J33" s="605"/>
      <c r="K33" s="605"/>
      <c r="L33" s="610"/>
      <c r="M33" s="605"/>
      <c r="N33" s="605"/>
      <c r="O33" s="610"/>
      <c r="P33" s="610"/>
      <c r="Q33" s="610"/>
      <c r="R33" s="610"/>
      <c r="S33" s="610"/>
      <c r="T33" s="608"/>
      <c r="U33" s="608"/>
      <c r="V33" s="610"/>
      <c r="W33" s="610"/>
      <c r="X33" s="610"/>
      <c r="Y33" s="612"/>
      <c r="Z33" s="612"/>
      <c r="AA33" s="612"/>
      <c r="AB33" s="612"/>
      <c r="AC33" s="612"/>
      <c r="AD33" s="612"/>
      <c r="AE33" s="612"/>
      <c r="AF33" s="612"/>
      <c r="AG33" s="612"/>
      <c r="AH33" s="612"/>
      <c r="AI33" s="608"/>
      <c r="AJ33" s="640"/>
      <c r="AK33" s="605"/>
      <c r="AL33" s="605"/>
      <c r="AM33" s="605"/>
      <c r="AN33" s="605"/>
      <c r="AO33" s="605"/>
      <c r="AP33" s="605"/>
      <c r="AQ33" s="605"/>
      <c r="AR33" s="605"/>
      <c r="AS33" s="605"/>
      <c r="AT33" s="605"/>
      <c r="AU33" s="605"/>
      <c r="AV33" s="605"/>
      <c r="AW33" s="605"/>
      <c r="AX33" s="605"/>
      <c r="AY33" s="605"/>
      <c r="AZ33" s="605"/>
      <c r="BA33" s="605"/>
      <c r="BB33" s="615"/>
      <c r="BD33" s="437"/>
      <c r="BE33" s="437"/>
      <c r="BF33" s="437"/>
    </row>
    <row r="34" spans="1:58" s="439" customFormat="1" ht="16.5" customHeight="1" thickBot="1" x14ac:dyDescent="0.35">
      <c r="B34" s="621"/>
      <c r="C34" s="607"/>
      <c r="D34" s="607"/>
      <c r="E34" s="607"/>
      <c r="F34" s="607"/>
      <c r="G34" s="607"/>
      <c r="H34" s="607"/>
      <c r="I34" s="607"/>
      <c r="J34" s="607"/>
      <c r="K34" s="607"/>
      <c r="L34" s="617"/>
      <c r="M34" s="607"/>
      <c r="N34" s="607"/>
      <c r="O34" s="617"/>
      <c r="P34" s="617"/>
      <c r="Q34" s="617"/>
      <c r="R34" s="617"/>
      <c r="S34" s="617"/>
      <c r="T34" s="618"/>
      <c r="U34" s="618"/>
      <c r="V34" s="617"/>
      <c r="W34" s="617"/>
      <c r="X34" s="617"/>
      <c r="Y34" s="613"/>
      <c r="Z34" s="613"/>
      <c r="AA34" s="613"/>
      <c r="AB34" s="613"/>
      <c r="AC34" s="613"/>
      <c r="AD34" s="613"/>
      <c r="AE34" s="613"/>
      <c r="AF34" s="613"/>
      <c r="AG34" s="613"/>
      <c r="AH34" s="613"/>
      <c r="AI34" s="618"/>
      <c r="AJ34" s="641"/>
      <c r="AK34" s="607"/>
      <c r="AL34" s="607"/>
      <c r="AM34" s="607"/>
      <c r="AN34" s="607"/>
      <c r="AO34" s="607"/>
      <c r="AP34" s="607"/>
      <c r="AQ34" s="607"/>
      <c r="AR34" s="607"/>
      <c r="AS34" s="607"/>
      <c r="AT34" s="607"/>
      <c r="AU34" s="607"/>
      <c r="AV34" s="607"/>
      <c r="AW34" s="607"/>
      <c r="AX34" s="607"/>
      <c r="AY34" s="607"/>
      <c r="AZ34" s="607"/>
      <c r="BA34" s="607"/>
      <c r="BB34" s="616"/>
    </row>
    <row r="35" spans="1:58" s="8" customFormat="1" ht="12.75" x14ac:dyDescent="0.2"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9"/>
      <c r="AC35" s="9"/>
      <c r="AD35" s="9"/>
      <c r="AE35" s="9"/>
      <c r="AF35" s="9"/>
      <c r="AG35" s="9"/>
      <c r="AH35" s="9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D35" s="3"/>
      <c r="BE35" s="3"/>
      <c r="BF35" s="3"/>
    </row>
    <row r="36" spans="1:58" s="424" customFormat="1" ht="18.75" x14ac:dyDescent="0.3">
      <c r="A36" s="422"/>
      <c r="B36" s="423" t="s">
        <v>130</v>
      </c>
      <c r="L36" s="425"/>
      <c r="M36" s="426" t="s">
        <v>131</v>
      </c>
      <c r="N36" s="424" t="s">
        <v>357</v>
      </c>
      <c r="X36" s="427" t="s">
        <v>125</v>
      </c>
      <c r="Y36" s="428" t="s">
        <v>131</v>
      </c>
      <c r="Z36" s="429" t="s">
        <v>132</v>
      </c>
      <c r="AA36" s="429"/>
      <c r="AB36" s="429"/>
      <c r="AC36" s="429"/>
      <c r="AD36" s="429"/>
      <c r="AE36" s="429"/>
      <c r="AF36" s="429"/>
      <c r="AG36" s="429"/>
      <c r="AH36" s="429"/>
      <c r="AI36" s="429"/>
      <c r="AJ36" s="429"/>
      <c r="AK36" s="430" t="s">
        <v>129</v>
      </c>
      <c r="AL36" s="428" t="s">
        <v>131</v>
      </c>
      <c r="AM36" s="429" t="s">
        <v>72</v>
      </c>
      <c r="AX36" s="431"/>
    </row>
    <row r="37" spans="1:58" s="424" customFormat="1" ht="18.75" x14ac:dyDescent="0.3">
      <c r="A37" s="422"/>
      <c r="X37" s="429"/>
      <c r="Y37" s="429"/>
      <c r="Z37" s="429"/>
      <c r="AA37" s="429"/>
      <c r="AB37" s="429"/>
      <c r="AC37" s="429"/>
      <c r="AD37" s="429"/>
      <c r="AE37" s="429"/>
      <c r="AF37" s="429"/>
      <c r="AG37" s="429"/>
      <c r="AH37" s="429"/>
      <c r="AI37" s="429"/>
      <c r="AJ37" s="429"/>
      <c r="AK37" s="429"/>
      <c r="AL37" s="429"/>
      <c r="AM37" s="429"/>
    </row>
    <row r="38" spans="1:58" s="424" customFormat="1" ht="18.75" x14ac:dyDescent="0.3">
      <c r="L38" s="432" t="s">
        <v>162</v>
      </c>
      <c r="M38" s="433" t="s">
        <v>131</v>
      </c>
      <c r="N38" s="434" t="s">
        <v>133</v>
      </c>
      <c r="O38" s="434"/>
      <c r="P38" s="434"/>
      <c r="Q38" s="434"/>
      <c r="R38" s="434"/>
      <c r="S38" s="434"/>
      <c r="T38" s="434"/>
      <c r="X38" s="427" t="s">
        <v>126</v>
      </c>
      <c r="Y38" s="428" t="s">
        <v>131</v>
      </c>
      <c r="Z38" s="429" t="s">
        <v>135</v>
      </c>
      <c r="AA38" s="429"/>
      <c r="AB38" s="429"/>
      <c r="AC38" s="429"/>
      <c r="AD38" s="429"/>
      <c r="AE38" s="429"/>
      <c r="AF38" s="429"/>
      <c r="AG38" s="429"/>
      <c r="AH38" s="429"/>
      <c r="AI38" s="429"/>
      <c r="AJ38" s="429"/>
      <c r="AK38" s="427" t="s">
        <v>123</v>
      </c>
      <c r="AL38" s="428" t="s">
        <v>131</v>
      </c>
      <c r="AM38" s="429" t="s">
        <v>134</v>
      </c>
      <c r="AP38" s="426"/>
    </row>
    <row r="39" spans="1:58" s="424" customFormat="1" ht="18.75" x14ac:dyDescent="0.3">
      <c r="L39" s="434"/>
      <c r="M39" s="434"/>
      <c r="N39" s="435" t="s">
        <v>358</v>
      </c>
      <c r="O39" s="434"/>
      <c r="P39" s="434"/>
      <c r="Q39" s="434"/>
      <c r="R39" s="434"/>
      <c r="S39" s="434"/>
      <c r="T39" s="434"/>
      <c r="X39" s="429"/>
      <c r="Y39" s="429"/>
      <c r="Z39" s="429"/>
      <c r="AA39" s="429"/>
      <c r="AB39" s="429"/>
      <c r="AC39" s="429"/>
      <c r="AD39" s="429"/>
      <c r="AE39" s="429"/>
      <c r="AF39" s="429"/>
      <c r="AG39" s="429"/>
      <c r="AH39" s="429"/>
      <c r="AI39" s="429"/>
      <c r="AJ39" s="429"/>
      <c r="AK39" s="429"/>
      <c r="AL39" s="429"/>
      <c r="AM39" s="429"/>
    </row>
    <row r="40" spans="1:58" s="424" customFormat="1" ht="18.75" x14ac:dyDescent="0.3">
      <c r="L40" s="436"/>
      <c r="M40" s="426"/>
      <c r="N40" s="434"/>
      <c r="O40" s="434"/>
      <c r="X40" s="428"/>
      <c r="Y40" s="428"/>
      <c r="Z40" s="429"/>
      <c r="AA40" s="429"/>
      <c r="AB40" s="429"/>
      <c r="AC40" s="429"/>
      <c r="AD40" s="429"/>
      <c r="AE40" s="429"/>
      <c r="AF40" s="429"/>
      <c r="AG40" s="429"/>
      <c r="AH40" s="429"/>
      <c r="AI40" s="429"/>
      <c r="AJ40" s="429"/>
      <c r="AK40" s="427" t="s">
        <v>183</v>
      </c>
      <c r="AL40" s="428" t="s">
        <v>131</v>
      </c>
      <c r="AM40" s="429" t="s">
        <v>359</v>
      </c>
    </row>
  </sheetData>
  <mergeCells count="277">
    <mergeCell ref="AJ29:AJ34"/>
    <mergeCell ref="AK29:AK34"/>
    <mergeCell ref="AI29:AI34"/>
    <mergeCell ref="U29:U34"/>
    <mergeCell ref="V29:V34"/>
    <mergeCell ref="W29:W34"/>
    <mergeCell ref="X29:X34"/>
    <mergeCell ref="Z29:Z34"/>
    <mergeCell ref="AB29:AB34"/>
    <mergeCell ref="AA29:AA34"/>
    <mergeCell ref="Y29:Y34"/>
    <mergeCell ref="AC29:AC34"/>
    <mergeCell ref="AC15:AC20"/>
    <mergeCell ref="AD15:AD20"/>
    <mergeCell ref="AE15:AE20"/>
    <mergeCell ref="S18:S20"/>
    <mergeCell ref="B21:BB21"/>
    <mergeCell ref="AZ22:AZ27"/>
    <mergeCell ref="BA22:BA27"/>
    <mergeCell ref="BB22:BB27"/>
    <mergeCell ref="AU22:AU27"/>
    <mergeCell ref="U22:U27"/>
    <mergeCell ref="W22:W27"/>
    <mergeCell ref="X22:X27"/>
    <mergeCell ref="Y22:Y27"/>
    <mergeCell ref="AV22:AV27"/>
    <mergeCell ref="AW22:AW27"/>
    <mergeCell ref="AX22:AX27"/>
    <mergeCell ref="AY22:AY27"/>
    <mergeCell ref="AD22:AD27"/>
    <mergeCell ref="AI22:AI27"/>
    <mergeCell ref="AE22:AE27"/>
    <mergeCell ref="AG22:AG27"/>
    <mergeCell ref="AF22:AF27"/>
    <mergeCell ref="AK22:AK27"/>
    <mergeCell ref="AO22:AO27"/>
    <mergeCell ref="X15:X20"/>
    <mergeCell ref="Y15:Y20"/>
    <mergeCell ref="B22:B27"/>
    <mergeCell ref="C22:C27"/>
    <mergeCell ref="D22:D27"/>
    <mergeCell ref="E22:E27"/>
    <mergeCell ref="F22:F27"/>
    <mergeCell ref="N22:N27"/>
    <mergeCell ref="P22:P27"/>
    <mergeCell ref="R22:R27"/>
    <mergeCell ref="O22:O27"/>
    <mergeCell ref="Q22:Q27"/>
    <mergeCell ref="K22:K27"/>
    <mergeCell ref="L22:L27"/>
    <mergeCell ref="M22:M27"/>
    <mergeCell ref="T22:T27"/>
    <mergeCell ref="Q15:Q20"/>
    <mergeCell ref="R15:R20"/>
    <mergeCell ref="K15:K20"/>
    <mergeCell ref="L15:L20"/>
    <mergeCell ref="M15:M20"/>
    <mergeCell ref="S22:S27"/>
    <mergeCell ref="H22:H27"/>
    <mergeCell ref="I22:I27"/>
    <mergeCell ref="J22:J27"/>
    <mergeCell ref="B15:B20"/>
    <mergeCell ref="C15:C20"/>
    <mergeCell ref="D15:D20"/>
    <mergeCell ref="E15:E20"/>
    <mergeCell ref="F15:F20"/>
    <mergeCell ref="G15:G20"/>
    <mergeCell ref="H15:H20"/>
    <mergeCell ref="I15:I20"/>
    <mergeCell ref="J15:J20"/>
    <mergeCell ref="G22:G27"/>
    <mergeCell ref="BB15:BB20"/>
    <mergeCell ref="AT18:AT20"/>
    <mergeCell ref="AN15:AN20"/>
    <mergeCell ref="AO15:AO20"/>
    <mergeCell ref="AQ15:AQ20"/>
    <mergeCell ref="AF15:AF20"/>
    <mergeCell ref="AG15:AG20"/>
    <mergeCell ref="AH15:AH20"/>
    <mergeCell ref="AI15:AI20"/>
    <mergeCell ref="AJ15:AJ20"/>
    <mergeCell ref="AX15:AX20"/>
    <mergeCell ref="AY15:AY20"/>
    <mergeCell ref="AW15:AW20"/>
    <mergeCell ref="AL15:AL20"/>
    <mergeCell ref="AM15:AM20"/>
    <mergeCell ref="BA15:BA20"/>
    <mergeCell ref="AZ15:AZ20"/>
    <mergeCell ref="AP15:AP20"/>
    <mergeCell ref="AR15:AR20"/>
    <mergeCell ref="AU15:AU20"/>
    <mergeCell ref="AV15:AV20"/>
    <mergeCell ref="AT8:AT13"/>
    <mergeCell ref="AU8:AU13"/>
    <mergeCell ref="AV8:AV13"/>
    <mergeCell ref="AW8:AW13"/>
    <mergeCell ref="AX8:AX13"/>
    <mergeCell ref="AY8:AY13"/>
    <mergeCell ref="AN8:AN13"/>
    <mergeCell ref="AO8:AO13"/>
    <mergeCell ref="AP8:AP13"/>
    <mergeCell ref="AQ8:AQ13"/>
    <mergeCell ref="AZ8:AZ13"/>
    <mergeCell ref="BA8:BA13"/>
    <mergeCell ref="AR12:AR13"/>
    <mergeCell ref="AH8:AH13"/>
    <mergeCell ref="AI8:AI13"/>
    <mergeCell ref="N15:N20"/>
    <mergeCell ref="O15:O20"/>
    <mergeCell ref="P15:P20"/>
    <mergeCell ref="AB8:AB13"/>
    <mergeCell ref="AC8:AC13"/>
    <mergeCell ref="AD8:AD13"/>
    <mergeCell ref="AE8:AE13"/>
    <mergeCell ref="AF8:AF13"/>
    <mergeCell ref="AG8:AG13"/>
    <mergeCell ref="Y8:Y13"/>
    <mergeCell ref="Z8:Z13"/>
    <mergeCell ref="AA8:AA13"/>
    <mergeCell ref="Z15:Z20"/>
    <mergeCell ref="AA15:AA20"/>
    <mergeCell ref="AB15:AB20"/>
    <mergeCell ref="T15:T20"/>
    <mergeCell ref="U15:U20"/>
    <mergeCell ref="V15:V20"/>
    <mergeCell ref="W15:W20"/>
    <mergeCell ref="B14:BB14"/>
    <mergeCell ref="BB8:BB13"/>
    <mergeCell ref="BA4:BA5"/>
    <mergeCell ref="BB4:BB5"/>
    <mergeCell ref="B8:B13"/>
    <mergeCell ref="C8:C13"/>
    <mergeCell ref="D8:D13"/>
    <mergeCell ref="E8:E13"/>
    <mergeCell ref="F8:F13"/>
    <mergeCell ref="G8:G13"/>
    <mergeCell ref="H8:H13"/>
    <mergeCell ref="I8:I13"/>
    <mergeCell ref="AS4:AS5"/>
    <mergeCell ref="AU4:AU5"/>
    <mergeCell ref="AV4:AV5"/>
    <mergeCell ref="AW4:AW5"/>
    <mergeCell ref="AY4:AY5"/>
    <mergeCell ref="AZ4:AZ5"/>
    <mergeCell ref="AH4:AH5"/>
    <mergeCell ref="AI4:AI5"/>
    <mergeCell ref="V8:V13"/>
    <mergeCell ref="W8:W13"/>
    <mergeCell ref="X8:X13"/>
    <mergeCell ref="AM4:AM5"/>
    <mergeCell ref="AJ8:AJ13"/>
    <mergeCell ref="AK8:AK13"/>
    <mergeCell ref="AL8:AL13"/>
    <mergeCell ref="AM8:AM13"/>
    <mergeCell ref="P4:P5"/>
    <mergeCell ref="Q4:Q5"/>
    <mergeCell ref="R4:R5"/>
    <mergeCell ref="S4:S5"/>
    <mergeCell ref="AJ4:AJ5"/>
    <mergeCell ref="U4:U5"/>
    <mergeCell ref="AA4:AA5"/>
    <mergeCell ref="S8:S13"/>
    <mergeCell ref="T8:T13"/>
    <mergeCell ref="U8:U13"/>
    <mergeCell ref="V4:V5"/>
    <mergeCell ref="W4:W5"/>
    <mergeCell ref="Y4:Y5"/>
    <mergeCell ref="Z4:Z5"/>
    <mergeCell ref="J8:J13"/>
    <mergeCell ref="K8:K13"/>
    <mergeCell ref="L8:L13"/>
    <mergeCell ref="M8:M13"/>
    <mergeCell ref="N8:N13"/>
    <mergeCell ref="O8:O13"/>
    <mergeCell ref="P8:P13"/>
    <mergeCell ref="Q8:Q13"/>
    <mergeCell ref="R8:R13"/>
    <mergeCell ref="AY3:BB3"/>
    <mergeCell ref="AK3:AK5"/>
    <mergeCell ref="AL3:AO3"/>
    <mergeCell ref="AP3:AS3"/>
    <mergeCell ref="AT3:AT5"/>
    <mergeCell ref="AU3:AW3"/>
    <mergeCell ref="AX3:AX5"/>
    <mergeCell ref="AO4:AO5"/>
    <mergeCell ref="AP4:AP5"/>
    <mergeCell ref="AL4:AL5"/>
    <mergeCell ref="AN4:AN5"/>
    <mergeCell ref="C4:C5"/>
    <mergeCell ref="D4:D5"/>
    <mergeCell ref="E4:E5"/>
    <mergeCell ref="F4:F5"/>
    <mergeCell ref="H4:H5"/>
    <mergeCell ref="I4:I5"/>
    <mergeCell ref="J4:J5"/>
    <mergeCell ref="L4:L5"/>
    <mergeCell ref="M4:M5"/>
    <mergeCell ref="B1:BB1"/>
    <mergeCell ref="B3:B6"/>
    <mergeCell ref="C3:F3"/>
    <mergeCell ref="G3:G5"/>
    <mergeCell ref="H3:J3"/>
    <mergeCell ref="K3:K5"/>
    <mergeCell ref="L3:O3"/>
    <mergeCell ref="P3:S3"/>
    <mergeCell ref="T3:T5"/>
    <mergeCell ref="U3:W3"/>
    <mergeCell ref="AQ4:AQ5"/>
    <mergeCell ref="AR4:AR5"/>
    <mergeCell ref="X3:X5"/>
    <mergeCell ref="Y3:AA3"/>
    <mergeCell ref="AB3:AB5"/>
    <mergeCell ref="AC3:AF3"/>
    <mergeCell ref="AG3:AG5"/>
    <mergeCell ref="AH3:AJ3"/>
    <mergeCell ref="AC4:AC5"/>
    <mergeCell ref="AD4:AD5"/>
    <mergeCell ref="AE4:AE5"/>
    <mergeCell ref="AF4:AF5"/>
    <mergeCell ref="N4:N5"/>
    <mergeCell ref="O4:O5"/>
    <mergeCell ref="B29:B34"/>
    <mergeCell ref="C29:C34"/>
    <mergeCell ref="D29:D34"/>
    <mergeCell ref="E29:E34"/>
    <mergeCell ref="F29:F34"/>
    <mergeCell ref="G29:G34"/>
    <mergeCell ref="H29:H34"/>
    <mergeCell ref="I29:I34"/>
    <mergeCell ref="J29:J34"/>
    <mergeCell ref="K29:K34"/>
    <mergeCell ref="L29:L34"/>
    <mergeCell ref="M29:M34"/>
    <mergeCell ref="N29:N34"/>
    <mergeCell ref="O29:O34"/>
    <mergeCell ref="P29:P34"/>
    <mergeCell ref="Q29:Q34"/>
    <mergeCell ref="R29:R34"/>
    <mergeCell ref="T29:T34"/>
    <mergeCell ref="S29:S34"/>
    <mergeCell ref="AY29:AY34"/>
    <mergeCell ref="AZ29:AZ34"/>
    <mergeCell ref="BA29:BA34"/>
    <mergeCell ref="BB29:BB34"/>
    <mergeCell ref="AL29:AL34"/>
    <mergeCell ref="AM29:AM34"/>
    <mergeCell ref="AN29:AN34"/>
    <mergeCell ref="AO29:AO34"/>
    <mergeCell ref="AP29:AP34"/>
    <mergeCell ref="AQ29:AQ34"/>
    <mergeCell ref="AR29:AR34"/>
    <mergeCell ref="AS29:AS34"/>
    <mergeCell ref="AT29:AT34"/>
    <mergeCell ref="V26:V27"/>
    <mergeCell ref="AQ22:AQ26"/>
    <mergeCell ref="AT23:AT24"/>
    <mergeCell ref="AS22:AS27"/>
    <mergeCell ref="AR23:AR27"/>
    <mergeCell ref="AU29:AU34"/>
    <mergeCell ref="AV29:AV34"/>
    <mergeCell ref="AW29:AW34"/>
    <mergeCell ref="AX29:AX34"/>
    <mergeCell ref="Z22:Z27"/>
    <mergeCell ref="AA22:AA27"/>
    <mergeCell ref="AB22:AB27"/>
    <mergeCell ref="AC22:AC27"/>
    <mergeCell ref="AH22:AH27"/>
    <mergeCell ref="AJ22:AJ27"/>
    <mergeCell ref="AT25:AT27"/>
    <mergeCell ref="AD29:AD34"/>
    <mergeCell ref="AL22:AL27"/>
    <mergeCell ref="AM22:AM27"/>
    <mergeCell ref="AN22:AN27"/>
    <mergeCell ref="AE29:AE34"/>
    <mergeCell ref="AF29:AF34"/>
    <mergeCell ref="AG29:AG34"/>
    <mergeCell ref="AH29:AH34"/>
  </mergeCells>
  <pageMargins left="0.70866141732283472" right="0.70866141732283472" top="0.74803149606299213" bottom="0.74803149606299213" header="0.31496062992125984" footer="0.31496062992125984"/>
  <pageSetup paperSize="9" scale="59" orientation="landscape" r:id="rId1"/>
  <ignoredErrors>
    <ignoredError sqref="B8:BB19 B21:BB21 B20:AJ20 AL20:AR20 AT20:BB20 B28:BB34 B27:U27 W27:AO27 B26:U26 W26:AO26 B25:AO25 B23:AO24 B22:AP22 AS22 AU23:BB24 AU22:BB22 AT25:BB25 AT27:BB27 AT26:BB2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12"/>
  <sheetViews>
    <sheetView zoomScale="77" zoomScaleNormal="77" workbookViewId="0">
      <selection activeCell="P14" sqref="A1:P14"/>
    </sheetView>
  </sheetViews>
  <sheetFormatPr defaultRowHeight="18.75" x14ac:dyDescent="0.3"/>
  <cols>
    <col min="1" max="1" width="3.140625" style="16" customWidth="1"/>
    <col min="2" max="2" width="17.7109375" style="16" customWidth="1"/>
    <col min="3" max="16" width="17.140625" style="16" customWidth="1"/>
    <col min="17" max="16384" width="9.140625" style="16"/>
  </cols>
  <sheetData>
    <row r="1" spans="2:16" x14ac:dyDescent="0.3">
      <c r="B1" s="642" t="s">
        <v>366</v>
      </c>
      <c r="C1" s="642"/>
      <c r="D1" s="642"/>
      <c r="E1" s="642"/>
      <c r="F1" s="642"/>
      <c r="G1" s="642"/>
      <c r="H1" s="642"/>
      <c r="I1" s="642"/>
      <c r="J1" s="642"/>
      <c r="K1" s="642"/>
      <c r="L1" s="642"/>
      <c r="M1" s="642"/>
      <c r="N1" s="642"/>
      <c r="O1" s="642"/>
      <c r="P1" s="642"/>
    </row>
    <row r="2" spans="2:16" ht="19.5" thickBot="1" x14ac:dyDescent="0.35"/>
    <row r="3" spans="2:16" ht="15" customHeight="1" x14ac:dyDescent="0.3">
      <c r="B3" s="651" t="s">
        <v>136</v>
      </c>
      <c r="C3" s="648" t="s">
        <v>361</v>
      </c>
      <c r="D3" s="648"/>
      <c r="E3" s="648" t="s">
        <v>362</v>
      </c>
      <c r="F3" s="648"/>
      <c r="G3" s="648" t="s">
        <v>363</v>
      </c>
      <c r="H3" s="648"/>
      <c r="I3" s="648" t="s">
        <v>364</v>
      </c>
      <c r="J3" s="648"/>
      <c r="K3" s="648" t="s">
        <v>1</v>
      </c>
      <c r="L3" s="648"/>
      <c r="M3" s="648" t="s">
        <v>365</v>
      </c>
      <c r="N3" s="648"/>
      <c r="O3" s="648" t="s">
        <v>137</v>
      </c>
      <c r="P3" s="645" t="s">
        <v>360</v>
      </c>
    </row>
    <row r="4" spans="2:16" ht="15" customHeight="1" x14ac:dyDescent="0.3">
      <c r="B4" s="652"/>
      <c r="C4" s="649"/>
      <c r="D4" s="649"/>
      <c r="E4" s="649"/>
      <c r="F4" s="649"/>
      <c r="G4" s="649"/>
      <c r="H4" s="649"/>
      <c r="I4" s="649"/>
      <c r="J4" s="649"/>
      <c r="K4" s="649"/>
      <c r="L4" s="649"/>
      <c r="M4" s="649"/>
      <c r="N4" s="649"/>
      <c r="O4" s="649"/>
      <c r="P4" s="646"/>
    </row>
    <row r="5" spans="2:16" ht="82.5" customHeight="1" thickBot="1" x14ac:dyDescent="0.35">
      <c r="B5" s="653"/>
      <c r="C5" s="650"/>
      <c r="D5" s="650"/>
      <c r="E5" s="650"/>
      <c r="F5" s="650"/>
      <c r="G5" s="650"/>
      <c r="H5" s="650"/>
      <c r="I5" s="650"/>
      <c r="J5" s="650"/>
      <c r="K5" s="650"/>
      <c r="L5" s="650"/>
      <c r="M5" s="650"/>
      <c r="N5" s="650"/>
      <c r="O5" s="650"/>
      <c r="P5" s="647"/>
    </row>
    <row r="6" spans="2:16" s="448" customFormat="1" ht="12.75" x14ac:dyDescent="0.2">
      <c r="B6" s="461">
        <v>1</v>
      </c>
      <c r="C6" s="643">
        <v>2</v>
      </c>
      <c r="D6" s="644"/>
      <c r="E6" s="643">
        <v>3</v>
      </c>
      <c r="F6" s="644"/>
      <c r="G6" s="643">
        <v>4</v>
      </c>
      <c r="H6" s="644"/>
      <c r="I6" s="643">
        <v>5</v>
      </c>
      <c r="J6" s="644"/>
      <c r="K6" s="643">
        <v>6</v>
      </c>
      <c r="L6" s="644"/>
      <c r="M6" s="643">
        <v>7</v>
      </c>
      <c r="N6" s="644"/>
      <c r="O6" s="462">
        <v>8</v>
      </c>
      <c r="P6" s="463">
        <v>9</v>
      </c>
    </row>
    <row r="7" spans="2:16" s="19" customFormat="1" x14ac:dyDescent="0.3">
      <c r="B7" s="449"/>
      <c r="C7" s="17" t="s">
        <v>143</v>
      </c>
      <c r="D7" s="18" t="s">
        <v>142</v>
      </c>
      <c r="E7" s="17" t="s">
        <v>143</v>
      </c>
      <c r="F7" s="18" t="s">
        <v>142</v>
      </c>
      <c r="G7" s="17" t="s">
        <v>143</v>
      </c>
      <c r="H7" s="18" t="s">
        <v>142</v>
      </c>
      <c r="I7" s="17" t="s">
        <v>143</v>
      </c>
      <c r="J7" s="18" t="s">
        <v>142</v>
      </c>
      <c r="K7" s="17" t="s">
        <v>143</v>
      </c>
      <c r="L7" s="18" t="s">
        <v>142</v>
      </c>
      <c r="M7" s="17" t="s">
        <v>143</v>
      </c>
      <c r="N7" s="18" t="s">
        <v>142</v>
      </c>
      <c r="O7" s="18" t="s">
        <v>142</v>
      </c>
      <c r="P7" s="450" t="s">
        <v>142</v>
      </c>
    </row>
    <row r="8" spans="2:16" s="15" customFormat="1" ht="24.75" customHeight="1" x14ac:dyDescent="0.3">
      <c r="B8" s="451" t="s">
        <v>139</v>
      </c>
      <c r="C8" s="13" t="s">
        <v>367</v>
      </c>
      <c r="D8" s="14" t="s">
        <v>368</v>
      </c>
      <c r="E8" s="13"/>
      <c r="F8" s="14"/>
      <c r="G8" s="13"/>
      <c r="H8" s="14"/>
      <c r="I8" s="13"/>
      <c r="J8" s="14"/>
      <c r="K8" s="13" t="s">
        <v>380</v>
      </c>
      <c r="L8" s="14" t="s">
        <v>378</v>
      </c>
      <c r="M8" s="13"/>
      <c r="N8" s="14"/>
      <c r="O8" s="14" t="s">
        <v>165</v>
      </c>
      <c r="P8" s="452">
        <v>52</v>
      </c>
    </row>
    <row r="9" spans="2:16" s="15" customFormat="1" ht="24.75" customHeight="1" x14ac:dyDescent="0.3">
      <c r="B9" s="451" t="s">
        <v>140</v>
      </c>
      <c r="C9" s="13" t="s">
        <v>369</v>
      </c>
      <c r="D9" s="14" t="s">
        <v>372</v>
      </c>
      <c r="E9" s="13"/>
      <c r="F9" s="14"/>
      <c r="G9" s="13"/>
      <c r="H9" s="14"/>
      <c r="I9" s="13"/>
      <c r="J9" s="14"/>
      <c r="K9" s="13" t="s">
        <v>381</v>
      </c>
      <c r="L9" s="14" t="s">
        <v>379</v>
      </c>
      <c r="M9" s="13"/>
      <c r="N9" s="14"/>
      <c r="O9" s="14" t="s">
        <v>166</v>
      </c>
      <c r="P9" s="452">
        <v>52</v>
      </c>
    </row>
    <row r="10" spans="2:16" s="15" customFormat="1" ht="24.75" customHeight="1" x14ac:dyDescent="0.3">
      <c r="B10" s="451" t="s">
        <v>141</v>
      </c>
      <c r="C10" s="13" t="s">
        <v>370</v>
      </c>
      <c r="D10" s="14" t="s">
        <v>373</v>
      </c>
      <c r="E10" s="13" t="s">
        <v>374</v>
      </c>
      <c r="F10" s="14" t="s">
        <v>241</v>
      </c>
      <c r="G10" s="13" t="s">
        <v>375</v>
      </c>
      <c r="H10" s="14" t="s">
        <v>242</v>
      </c>
      <c r="I10" s="13"/>
      <c r="J10" s="14"/>
      <c r="K10" s="13" t="s">
        <v>382</v>
      </c>
      <c r="L10" s="14" t="s">
        <v>181</v>
      </c>
      <c r="M10" s="13"/>
      <c r="N10" s="14"/>
      <c r="O10" s="14" t="s">
        <v>166</v>
      </c>
      <c r="P10" s="452">
        <v>52</v>
      </c>
    </row>
    <row r="11" spans="2:16" s="15" customFormat="1" ht="24.75" customHeight="1" thickBot="1" x14ac:dyDescent="0.35">
      <c r="B11" s="453" t="s">
        <v>144</v>
      </c>
      <c r="C11" s="454" t="s">
        <v>371</v>
      </c>
      <c r="D11" s="455" t="s">
        <v>240</v>
      </c>
      <c r="E11" s="454" t="s">
        <v>376</v>
      </c>
      <c r="F11" s="455" t="s">
        <v>243</v>
      </c>
      <c r="G11" s="454" t="s">
        <v>377</v>
      </c>
      <c r="H11" s="455" t="s">
        <v>244</v>
      </c>
      <c r="I11" s="454">
        <v>144</v>
      </c>
      <c r="J11" s="455">
        <v>4</v>
      </c>
      <c r="K11" s="454" t="s">
        <v>382</v>
      </c>
      <c r="L11" s="455" t="s">
        <v>181</v>
      </c>
      <c r="M11" s="454">
        <v>216</v>
      </c>
      <c r="N11" s="455">
        <v>6</v>
      </c>
      <c r="O11" s="455">
        <v>2</v>
      </c>
      <c r="P11" s="456">
        <v>43</v>
      </c>
    </row>
    <row r="12" spans="2:16" s="303" customFormat="1" ht="24.75" customHeight="1" thickBot="1" x14ac:dyDescent="0.35">
      <c r="B12" s="457" t="s">
        <v>138</v>
      </c>
      <c r="C12" s="458">
        <v>4554</v>
      </c>
      <c r="D12" s="459">
        <v>126.5</v>
      </c>
      <c r="E12" s="458">
        <v>396</v>
      </c>
      <c r="F12" s="459">
        <v>11</v>
      </c>
      <c r="G12" s="458">
        <v>504</v>
      </c>
      <c r="H12" s="459">
        <v>14</v>
      </c>
      <c r="I12" s="458">
        <f>SUM(I11)</f>
        <v>144</v>
      </c>
      <c r="J12" s="459">
        <f>SUM(J11)</f>
        <v>4</v>
      </c>
      <c r="K12" s="458">
        <v>126</v>
      </c>
      <c r="L12" s="459">
        <v>3.5</v>
      </c>
      <c r="M12" s="458">
        <f>SUM(M11)</f>
        <v>216</v>
      </c>
      <c r="N12" s="459">
        <f>SUM(N11)</f>
        <v>6</v>
      </c>
      <c r="O12" s="459">
        <v>34</v>
      </c>
      <c r="P12" s="460">
        <f>SUM(P8:P11)</f>
        <v>199</v>
      </c>
    </row>
  </sheetData>
  <mergeCells count="16">
    <mergeCell ref="B1:P1"/>
    <mergeCell ref="C6:D6"/>
    <mergeCell ref="E6:F6"/>
    <mergeCell ref="G6:H6"/>
    <mergeCell ref="I6:J6"/>
    <mergeCell ref="K6:L6"/>
    <mergeCell ref="M6:N6"/>
    <mergeCell ref="P3:P5"/>
    <mergeCell ref="C3:D5"/>
    <mergeCell ref="E3:F5"/>
    <mergeCell ref="G3:H5"/>
    <mergeCell ref="I3:J5"/>
    <mergeCell ref="K3:L5"/>
    <mergeCell ref="M3:N5"/>
    <mergeCell ref="O3:O5"/>
    <mergeCell ref="B3:B5"/>
  </mergeCells>
  <pageMargins left="0" right="0" top="0" bottom="0" header="0" footer="0"/>
  <pageSetup paperSize="9" scale="5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D120"/>
  <sheetViews>
    <sheetView topLeftCell="A19" zoomScale="55" zoomScaleNormal="55" workbookViewId="0">
      <selection sqref="A1:Y113"/>
    </sheetView>
  </sheetViews>
  <sheetFormatPr defaultRowHeight="15" x14ac:dyDescent="0.25"/>
  <cols>
    <col min="1" max="1" width="1.7109375" style="2" customWidth="1"/>
    <col min="2" max="2" width="15.5703125" style="2" customWidth="1"/>
    <col min="3" max="3" width="74" style="2" customWidth="1"/>
    <col min="4" max="4" width="31.140625" style="279" customWidth="1"/>
    <col min="5" max="6" width="12.140625" style="22" customWidth="1"/>
    <col min="7" max="23" width="12.140625" style="2" customWidth="1"/>
    <col min="24" max="24" width="9.42578125" style="1" customWidth="1"/>
    <col min="25" max="25" width="13.42578125" style="2" customWidth="1"/>
    <col min="26" max="26" width="18.140625" style="2" customWidth="1"/>
    <col min="27" max="16384" width="9.140625" style="2"/>
  </cols>
  <sheetData>
    <row r="1" spans="2:30" s="4" customFormat="1" ht="30.75" customHeight="1" x14ac:dyDescent="0.25">
      <c r="B1" s="728" t="s">
        <v>286</v>
      </c>
      <c r="C1" s="728"/>
      <c r="D1" s="728"/>
      <c r="E1" s="728"/>
      <c r="F1" s="728"/>
      <c r="G1" s="728"/>
      <c r="H1" s="728"/>
      <c r="I1" s="728"/>
      <c r="J1" s="728"/>
      <c r="K1" s="728"/>
      <c r="L1" s="728"/>
      <c r="M1" s="728"/>
      <c r="N1" s="728"/>
      <c r="O1" s="728"/>
      <c r="P1" s="728"/>
      <c r="Q1" s="728"/>
      <c r="R1" s="728"/>
      <c r="S1" s="728"/>
      <c r="T1" s="728"/>
      <c r="U1" s="728"/>
      <c r="V1" s="728"/>
      <c r="W1" s="728"/>
      <c r="X1" s="728"/>
    </row>
    <row r="2" spans="2:30" s="4" customFormat="1" thickBot="1" x14ac:dyDescent="0.3">
      <c r="B2" s="5"/>
      <c r="C2" s="5"/>
      <c r="D2" s="277"/>
      <c r="E2" s="21"/>
      <c r="F2" s="21"/>
      <c r="G2" s="5"/>
      <c r="H2" s="5"/>
      <c r="I2" s="5"/>
      <c r="J2" s="5"/>
      <c r="K2" s="5"/>
      <c r="L2" s="20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spans="2:30" s="250" customFormat="1" ht="15" customHeight="1" x14ac:dyDescent="0.25">
      <c r="B3" s="732" t="s">
        <v>15</v>
      </c>
      <c r="C3" s="732" t="s">
        <v>274</v>
      </c>
      <c r="D3" s="732" t="s">
        <v>0</v>
      </c>
      <c r="E3" s="700" t="s">
        <v>174</v>
      </c>
      <c r="F3" s="700" t="s">
        <v>275</v>
      </c>
      <c r="G3" s="682" t="s">
        <v>157</v>
      </c>
      <c r="H3" s="684"/>
      <c r="I3" s="682" t="s">
        <v>276</v>
      </c>
      <c r="J3" s="683"/>
      <c r="K3" s="683"/>
      <c r="L3" s="683"/>
      <c r="M3" s="683"/>
      <c r="N3" s="683"/>
      <c r="O3" s="684"/>
      <c r="P3" s="682" t="s">
        <v>182</v>
      </c>
      <c r="Q3" s="683"/>
      <c r="R3" s="683"/>
      <c r="S3" s="683"/>
      <c r="T3" s="683"/>
      <c r="U3" s="683"/>
      <c r="V3" s="683"/>
      <c r="W3" s="684"/>
      <c r="X3" s="251"/>
      <c r="Y3" s="252"/>
      <c r="Z3" s="252"/>
      <c r="AA3" s="252"/>
      <c r="AB3" s="252"/>
      <c r="AC3" s="252"/>
      <c r="AD3" s="252"/>
    </row>
    <row r="4" spans="2:30" s="250" customFormat="1" ht="15" customHeight="1" x14ac:dyDescent="0.25">
      <c r="B4" s="733"/>
      <c r="C4" s="733"/>
      <c r="D4" s="733"/>
      <c r="E4" s="701"/>
      <c r="F4" s="701"/>
      <c r="G4" s="685"/>
      <c r="H4" s="687"/>
      <c r="I4" s="685"/>
      <c r="J4" s="686"/>
      <c r="K4" s="686"/>
      <c r="L4" s="686"/>
      <c r="M4" s="686"/>
      <c r="N4" s="686"/>
      <c r="O4" s="687"/>
      <c r="P4" s="685"/>
      <c r="Q4" s="686"/>
      <c r="R4" s="686"/>
      <c r="S4" s="686"/>
      <c r="T4" s="686"/>
      <c r="U4" s="686"/>
      <c r="V4" s="686"/>
      <c r="W4" s="687"/>
      <c r="X4" s="253"/>
      <c r="Y4" s="254"/>
      <c r="Z4" s="254"/>
      <c r="AA4" s="254"/>
      <c r="AB4" s="254"/>
      <c r="AC4" s="254"/>
      <c r="AD4" s="254"/>
    </row>
    <row r="5" spans="2:30" s="250" customFormat="1" ht="15.75" customHeight="1" thickBot="1" x14ac:dyDescent="0.3">
      <c r="B5" s="733"/>
      <c r="C5" s="733"/>
      <c r="D5" s="733"/>
      <c r="E5" s="701"/>
      <c r="F5" s="701"/>
      <c r="G5" s="688"/>
      <c r="H5" s="690"/>
      <c r="I5" s="688"/>
      <c r="J5" s="689"/>
      <c r="K5" s="689"/>
      <c r="L5" s="689"/>
      <c r="M5" s="689"/>
      <c r="N5" s="689"/>
      <c r="O5" s="690"/>
      <c r="P5" s="688"/>
      <c r="Q5" s="689"/>
      <c r="R5" s="689"/>
      <c r="S5" s="689"/>
      <c r="T5" s="689"/>
      <c r="U5" s="689"/>
      <c r="V5" s="689"/>
      <c r="W5" s="690"/>
      <c r="X5" s="253"/>
      <c r="Y5" s="254"/>
      <c r="Z5" s="254"/>
      <c r="AA5" s="254"/>
      <c r="AB5" s="254"/>
      <c r="AC5" s="254"/>
      <c r="AD5" s="254"/>
    </row>
    <row r="6" spans="2:30" s="250" customFormat="1" ht="25.5" customHeight="1" x14ac:dyDescent="0.25">
      <c r="B6" s="733"/>
      <c r="C6" s="733"/>
      <c r="D6" s="733"/>
      <c r="E6" s="701"/>
      <c r="F6" s="701"/>
      <c r="G6" s="697" t="s">
        <v>277</v>
      </c>
      <c r="H6" s="735" t="s">
        <v>278</v>
      </c>
      <c r="I6" s="697" t="s">
        <v>279</v>
      </c>
      <c r="J6" s="729" t="s">
        <v>280</v>
      </c>
      <c r="K6" s="703" t="s">
        <v>281</v>
      </c>
      <c r="L6" s="680" t="s">
        <v>282</v>
      </c>
      <c r="M6" s="680"/>
      <c r="N6" s="681"/>
      <c r="O6" s="677" t="s">
        <v>14</v>
      </c>
      <c r="P6" s="722" t="s">
        <v>2</v>
      </c>
      <c r="Q6" s="723"/>
      <c r="R6" s="722" t="s">
        <v>3</v>
      </c>
      <c r="S6" s="723"/>
      <c r="T6" s="722" t="s">
        <v>4</v>
      </c>
      <c r="U6" s="723"/>
      <c r="V6" s="722" t="s">
        <v>5</v>
      </c>
      <c r="W6" s="723"/>
      <c r="X6" s="253"/>
      <c r="Y6" s="254"/>
      <c r="Z6" s="254"/>
      <c r="AA6" s="254"/>
      <c r="AB6" s="254"/>
      <c r="AC6" s="254"/>
      <c r="AD6" s="254"/>
    </row>
    <row r="7" spans="2:30" s="250" customFormat="1" ht="32.25" customHeight="1" x14ac:dyDescent="0.25">
      <c r="B7" s="733"/>
      <c r="C7" s="733"/>
      <c r="D7" s="733"/>
      <c r="E7" s="701"/>
      <c r="F7" s="701"/>
      <c r="G7" s="698"/>
      <c r="H7" s="736"/>
      <c r="I7" s="698"/>
      <c r="J7" s="730"/>
      <c r="K7" s="704"/>
      <c r="L7" s="706" t="s">
        <v>283</v>
      </c>
      <c r="M7" s="675" t="s">
        <v>284</v>
      </c>
      <c r="N7" s="675" t="s">
        <v>285</v>
      </c>
      <c r="O7" s="678"/>
      <c r="P7" s="408" t="s">
        <v>6</v>
      </c>
      <c r="Q7" s="409" t="s">
        <v>7</v>
      </c>
      <c r="R7" s="408" t="s">
        <v>8</v>
      </c>
      <c r="S7" s="409" t="s">
        <v>9</v>
      </c>
      <c r="T7" s="408" t="s">
        <v>10</v>
      </c>
      <c r="U7" s="409" t="s">
        <v>11</v>
      </c>
      <c r="V7" s="408" t="s">
        <v>12</v>
      </c>
      <c r="W7" s="409" t="s">
        <v>13</v>
      </c>
      <c r="X7" s="253"/>
      <c r="Y7" s="254"/>
      <c r="Z7" s="254"/>
      <c r="AA7" s="254"/>
      <c r="AB7" s="254"/>
      <c r="AC7" s="254"/>
      <c r="AD7" s="254"/>
    </row>
    <row r="8" spans="2:30" s="250" customFormat="1" ht="36" customHeight="1" x14ac:dyDescent="0.25">
      <c r="B8" s="733"/>
      <c r="C8" s="733"/>
      <c r="D8" s="733"/>
      <c r="E8" s="701"/>
      <c r="F8" s="701"/>
      <c r="G8" s="698"/>
      <c r="H8" s="736"/>
      <c r="I8" s="698"/>
      <c r="J8" s="730"/>
      <c r="K8" s="704"/>
      <c r="L8" s="706"/>
      <c r="M8" s="675"/>
      <c r="N8" s="675"/>
      <c r="O8" s="678"/>
      <c r="P8" s="726" t="s">
        <v>324</v>
      </c>
      <c r="Q8" s="724" t="s">
        <v>325</v>
      </c>
      <c r="R8" s="726" t="s">
        <v>326</v>
      </c>
      <c r="S8" s="724" t="s">
        <v>327</v>
      </c>
      <c r="T8" s="726" t="s">
        <v>328</v>
      </c>
      <c r="U8" s="724" t="s">
        <v>329</v>
      </c>
      <c r="V8" s="726" t="s">
        <v>330</v>
      </c>
      <c r="W8" s="724" t="s">
        <v>331</v>
      </c>
      <c r="X8" s="253"/>
      <c r="Y8" s="254"/>
      <c r="Z8" s="254"/>
      <c r="AA8" s="254"/>
      <c r="AB8" s="254"/>
      <c r="AC8" s="254"/>
      <c r="AD8" s="254"/>
    </row>
    <row r="9" spans="2:30" s="250" customFormat="1" ht="24.75" customHeight="1" x14ac:dyDescent="0.25">
      <c r="B9" s="733"/>
      <c r="C9" s="733"/>
      <c r="D9" s="733"/>
      <c r="E9" s="701"/>
      <c r="F9" s="701"/>
      <c r="G9" s="698"/>
      <c r="H9" s="736"/>
      <c r="I9" s="698"/>
      <c r="J9" s="730"/>
      <c r="K9" s="704"/>
      <c r="L9" s="706"/>
      <c r="M9" s="675"/>
      <c r="N9" s="675"/>
      <c r="O9" s="678"/>
      <c r="P9" s="726"/>
      <c r="Q9" s="724"/>
      <c r="R9" s="726"/>
      <c r="S9" s="724"/>
      <c r="T9" s="726"/>
      <c r="U9" s="724"/>
      <c r="V9" s="726"/>
      <c r="W9" s="724"/>
      <c r="X9" s="253"/>
      <c r="Y9" s="254"/>
      <c r="Z9" s="254"/>
      <c r="AA9" s="254"/>
      <c r="AB9" s="254"/>
      <c r="AC9" s="254"/>
      <c r="AD9" s="254"/>
    </row>
    <row r="10" spans="2:30" s="250" customFormat="1" ht="85.5" customHeight="1" thickBot="1" x14ac:dyDescent="0.3">
      <c r="B10" s="734"/>
      <c r="C10" s="734"/>
      <c r="D10" s="734"/>
      <c r="E10" s="702"/>
      <c r="F10" s="702"/>
      <c r="G10" s="699"/>
      <c r="H10" s="737"/>
      <c r="I10" s="699"/>
      <c r="J10" s="731"/>
      <c r="K10" s="705"/>
      <c r="L10" s="707"/>
      <c r="M10" s="676"/>
      <c r="N10" s="676"/>
      <c r="O10" s="679"/>
      <c r="P10" s="727"/>
      <c r="Q10" s="725"/>
      <c r="R10" s="727"/>
      <c r="S10" s="725"/>
      <c r="T10" s="727"/>
      <c r="U10" s="725"/>
      <c r="V10" s="727"/>
      <c r="W10" s="725"/>
      <c r="X10" s="253"/>
      <c r="Y10" s="254"/>
      <c r="Z10" s="254"/>
      <c r="AA10" s="254"/>
      <c r="AB10" s="254"/>
      <c r="AC10" s="254"/>
      <c r="AD10" s="254"/>
    </row>
    <row r="11" spans="2:30" s="24" customFormat="1" ht="48" customHeight="1" thickBot="1" x14ac:dyDescent="0.3">
      <c r="B11" s="25" t="s">
        <v>289</v>
      </c>
      <c r="C11" s="26" t="s">
        <v>16</v>
      </c>
      <c r="D11" s="255" t="s">
        <v>290</v>
      </c>
      <c r="E11" s="256">
        <v>1476</v>
      </c>
      <c r="F11" s="27">
        <v>0</v>
      </c>
      <c r="G11" s="28">
        <v>18</v>
      </c>
      <c r="H11" s="29">
        <v>0</v>
      </c>
      <c r="I11" s="30">
        <v>0</v>
      </c>
      <c r="J11" s="257">
        <v>54</v>
      </c>
      <c r="K11" s="31">
        <v>1404</v>
      </c>
      <c r="L11" s="30">
        <v>108</v>
      </c>
      <c r="M11" s="30">
        <v>816</v>
      </c>
      <c r="N11" s="31">
        <v>588</v>
      </c>
      <c r="O11" s="32">
        <v>0</v>
      </c>
      <c r="P11" s="237">
        <v>612</v>
      </c>
      <c r="Q11" s="238">
        <v>792</v>
      </c>
      <c r="R11" s="28">
        <v>0</v>
      </c>
      <c r="S11" s="29">
        <v>0</v>
      </c>
      <c r="T11" s="28">
        <v>0</v>
      </c>
      <c r="U11" s="29">
        <v>0</v>
      </c>
      <c r="V11" s="28">
        <v>0</v>
      </c>
      <c r="W11" s="29">
        <v>0</v>
      </c>
      <c r="Y11" s="75"/>
      <c r="Z11" s="75"/>
      <c r="AA11" s="75"/>
      <c r="AB11" s="75"/>
      <c r="AC11" s="75"/>
      <c r="AD11" s="75"/>
    </row>
    <row r="12" spans="2:30" s="75" customFormat="1" ht="24" customHeight="1" x14ac:dyDescent="0.25">
      <c r="B12" s="35"/>
      <c r="C12" s="36" t="s">
        <v>291</v>
      </c>
      <c r="D12" s="258" t="s">
        <v>292</v>
      </c>
      <c r="E12" s="37">
        <v>944</v>
      </c>
      <c r="F12" s="38">
        <v>0</v>
      </c>
      <c r="G12" s="39">
        <v>6</v>
      </c>
      <c r="H12" s="42">
        <v>0</v>
      </c>
      <c r="I12" s="46">
        <v>0</v>
      </c>
      <c r="J12" s="262">
        <v>12</v>
      </c>
      <c r="K12" s="224">
        <v>926</v>
      </c>
      <c r="L12" s="46">
        <v>0</v>
      </c>
      <c r="M12" s="43">
        <v>446</v>
      </c>
      <c r="N12" s="44">
        <v>480</v>
      </c>
      <c r="O12" s="225">
        <v>0</v>
      </c>
      <c r="P12" s="239">
        <v>420</v>
      </c>
      <c r="Q12" s="240">
        <v>506</v>
      </c>
      <c r="R12" s="47">
        <v>0</v>
      </c>
      <c r="S12" s="48">
        <v>0</v>
      </c>
      <c r="T12" s="47">
        <v>0</v>
      </c>
      <c r="U12" s="48">
        <v>0</v>
      </c>
      <c r="V12" s="39">
        <v>0</v>
      </c>
      <c r="W12" s="42">
        <v>0</v>
      </c>
      <c r="X12" s="24"/>
    </row>
    <row r="13" spans="2:30" s="34" customFormat="1" ht="23.25" customHeight="1" x14ac:dyDescent="0.25">
      <c r="B13" s="49" t="s">
        <v>293</v>
      </c>
      <c r="C13" s="50" t="s">
        <v>17</v>
      </c>
      <c r="D13" s="51" t="s">
        <v>176</v>
      </c>
      <c r="E13" s="52">
        <v>90</v>
      </c>
      <c r="F13" s="53"/>
      <c r="G13" s="54">
        <v>6</v>
      </c>
      <c r="H13" s="55"/>
      <c r="I13" s="56"/>
      <c r="J13" s="259">
        <v>6</v>
      </c>
      <c r="K13" s="57">
        <v>78</v>
      </c>
      <c r="L13" s="56"/>
      <c r="M13" s="58">
        <v>42</v>
      </c>
      <c r="N13" s="59">
        <v>36</v>
      </c>
      <c r="O13" s="60"/>
      <c r="P13" s="241">
        <v>34</v>
      </c>
      <c r="Q13" s="242">
        <v>44</v>
      </c>
      <c r="R13" s="61"/>
      <c r="S13" s="62"/>
      <c r="T13" s="61"/>
      <c r="U13" s="62"/>
      <c r="V13" s="61"/>
      <c r="W13" s="62"/>
      <c r="X13" s="33"/>
    </row>
    <row r="14" spans="2:30" s="34" customFormat="1" ht="23.25" customHeight="1" x14ac:dyDescent="0.25">
      <c r="B14" s="49" t="s">
        <v>294</v>
      </c>
      <c r="C14" s="50" t="s">
        <v>18</v>
      </c>
      <c r="D14" s="51" t="s">
        <v>175</v>
      </c>
      <c r="E14" s="52">
        <v>100</v>
      </c>
      <c r="F14" s="53"/>
      <c r="G14" s="54"/>
      <c r="H14" s="55"/>
      <c r="I14" s="56"/>
      <c r="J14" s="259"/>
      <c r="K14" s="57">
        <v>100</v>
      </c>
      <c r="L14" s="56"/>
      <c r="M14" s="58">
        <v>42</v>
      </c>
      <c r="N14" s="59">
        <v>58</v>
      </c>
      <c r="O14" s="60"/>
      <c r="P14" s="241">
        <v>34</v>
      </c>
      <c r="Q14" s="243">
        <v>66</v>
      </c>
      <c r="R14" s="61"/>
      <c r="S14" s="62"/>
      <c r="T14" s="61"/>
      <c r="U14" s="62"/>
      <c r="V14" s="61"/>
      <c r="W14" s="62"/>
      <c r="X14" s="33"/>
    </row>
    <row r="15" spans="2:30" s="34" customFormat="1" ht="23.25" customHeight="1" x14ac:dyDescent="0.25">
      <c r="B15" s="49" t="s">
        <v>295</v>
      </c>
      <c r="C15" s="50" t="s">
        <v>296</v>
      </c>
      <c r="D15" s="695" t="s">
        <v>346</v>
      </c>
      <c r="E15" s="52">
        <v>78</v>
      </c>
      <c r="F15" s="53"/>
      <c r="G15" s="54"/>
      <c r="H15" s="55"/>
      <c r="I15" s="56"/>
      <c r="J15" s="259"/>
      <c r="K15" s="57">
        <v>78</v>
      </c>
      <c r="L15" s="56"/>
      <c r="M15" s="58">
        <v>42</v>
      </c>
      <c r="N15" s="59">
        <v>36</v>
      </c>
      <c r="O15" s="60"/>
      <c r="P15" s="23">
        <v>34</v>
      </c>
      <c r="Q15" s="244">
        <v>44</v>
      </c>
      <c r="R15" s="61"/>
      <c r="S15" s="62"/>
      <c r="T15" s="61"/>
      <c r="U15" s="62"/>
      <c r="V15" s="61"/>
      <c r="W15" s="62"/>
      <c r="X15" s="33"/>
    </row>
    <row r="16" spans="2:30" s="34" customFormat="1" ht="23.25" customHeight="1" x14ac:dyDescent="0.25">
      <c r="B16" s="49" t="s">
        <v>297</v>
      </c>
      <c r="C16" s="50" t="s">
        <v>298</v>
      </c>
      <c r="D16" s="696"/>
      <c r="E16" s="52">
        <v>40</v>
      </c>
      <c r="F16" s="53"/>
      <c r="G16" s="54"/>
      <c r="H16" s="55"/>
      <c r="I16" s="56"/>
      <c r="J16" s="259"/>
      <c r="K16" s="57">
        <v>40</v>
      </c>
      <c r="L16" s="56"/>
      <c r="M16" s="58">
        <v>14</v>
      </c>
      <c r="N16" s="59">
        <v>26</v>
      </c>
      <c r="O16" s="60"/>
      <c r="P16" s="23">
        <v>18</v>
      </c>
      <c r="Q16" s="244">
        <v>22</v>
      </c>
      <c r="R16" s="61"/>
      <c r="S16" s="62"/>
      <c r="T16" s="61"/>
      <c r="U16" s="62"/>
      <c r="V16" s="61"/>
      <c r="W16" s="62"/>
      <c r="X16" s="33"/>
    </row>
    <row r="17" spans="2:30" s="34" customFormat="1" ht="23.25" customHeight="1" x14ac:dyDescent="0.25">
      <c r="B17" s="49" t="s">
        <v>299</v>
      </c>
      <c r="C17" s="50" t="s">
        <v>19</v>
      </c>
      <c r="D17" s="51" t="s">
        <v>175</v>
      </c>
      <c r="E17" s="52">
        <v>78</v>
      </c>
      <c r="F17" s="53"/>
      <c r="G17" s="54"/>
      <c r="H17" s="55"/>
      <c r="I17" s="56"/>
      <c r="J17" s="259"/>
      <c r="K17" s="57">
        <v>78</v>
      </c>
      <c r="L17" s="56"/>
      <c r="M17" s="58"/>
      <c r="N17" s="59">
        <v>78</v>
      </c>
      <c r="O17" s="60"/>
      <c r="P17" s="241">
        <v>34</v>
      </c>
      <c r="Q17" s="243">
        <v>44</v>
      </c>
      <c r="R17" s="61"/>
      <c r="S17" s="62"/>
      <c r="T17" s="61"/>
      <c r="U17" s="62"/>
      <c r="V17" s="61"/>
      <c r="W17" s="62"/>
      <c r="X17" s="33"/>
    </row>
    <row r="18" spans="2:30" s="34" customFormat="1" ht="23.25" customHeight="1" x14ac:dyDescent="0.25">
      <c r="B18" s="63" t="s">
        <v>300</v>
      </c>
      <c r="C18" s="63" t="s">
        <v>301</v>
      </c>
      <c r="D18" s="51" t="s">
        <v>175</v>
      </c>
      <c r="E18" s="64">
        <v>142</v>
      </c>
      <c r="F18" s="65"/>
      <c r="G18" s="54"/>
      <c r="H18" s="55"/>
      <c r="I18" s="56"/>
      <c r="J18" s="259">
        <v>6</v>
      </c>
      <c r="K18" s="57">
        <v>136</v>
      </c>
      <c r="L18" s="56"/>
      <c r="M18" s="56">
        <v>104</v>
      </c>
      <c r="N18" s="57">
        <v>32</v>
      </c>
      <c r="O18" s="60"/>
      <c r="P18" s="241">
        <v>92</v>
      </c>
      <c r="Q18" s="243">
        <v>44</v>
      </c>
      <c r="R18" s="61"/>
      <c r="S18" s="62"/>
      <c r="T18" s="61"/>
      <c r="U18" s="62"/>
      <c r="V18" s="61"/>
      <c r="W18" s="62"/>
      <c r="X18" s="33"/>
    </row>
    <row r="19" spans="2:30" s="34" customFormat="1" ht="23.25" customHeight="1" x14ac:dyDescent="0.25">
      <c r="B19" s="49" t="s">
        <v>302</v>
      </c>
      <c r="C19" s="50" t="s">
        <v>303</v>
      </c>
      <c r="D19" s="51" t="s">
        <v>175</v>
      </c>
      <c r="E19" s="52">
        <v>40</v>
      </c>
      <c r="F19" s="53"/>
      <c r="G19" s="54"/>
      <c r="H19" s="55"/>
      <c r="I19" s="56"/>
      <c r="J19" s="259"/>
      <c r="K19" s="57">
        <v>40</v>
      </c>
      <c r="L19" s="56"/>
      <c r="M19" s="58">
        <v>24</v>
      </c>
      <c r="N19" s="59">
        <v>16</v>
      </c>
      <c r="O19" s="60"/>
      <c r="P19" s="23">
        <v>18</v>
      </c>
      <c r="Q19" s="244">
        <v>22</v>
      </c>
      <c r="R19" s="61"/>
      <c r="S19" s="62"/>
      <c r="T19" s="61"/>
      <c r="U19" s="62"/>
      <c r="V19" s="61"/>
      <c r="W19" s="62"/>
      <c r="X19" s="33"/>
    </row>
    <row r="20" spans="2:30" s="34" customFormat="1" ht="23.25" customHeight="1" x14ac:dyDescent="0.25">
      <c r="B20" s="49" t="s">
        <v>304</v>
      </c>
      <c r="C20" s="50" t="s">
        <v>305</v>
      </c>
      <c r="D20" s="51" t="s">
        <v>175</v>
      </c>
      <c r="E20" s="52">
        <v>40</v>
      </c>
      <c r="F20" s="53"/>
      <c r="G20" s="54"/>
      <c r="H20" s="55"/>
      <c r="I20" s="56"/>
      <c r="J20" s="259"/>
      <c r="K20" s="57">
        <v>40</v>
      </c>
      <c r="L20" s="56"/>
      <c r="M20" s="58">
        <v>24</v>
      </c>
      <c r="N20" s="59">
        <v>16</v>
      </c>
      <c r="O20" s="60"/>
      <c r="P20" s="23">
        <v>18</v>
      </c>
      <c r="Q20" s="244">
        <v>22</v>
      </c>
      <c r="R20" s="61"/>
      <c r="S20" s="62"/>
      <c r="T20" s="61"/>
      <c r="U20" s="62"/>
      <c r="V20" s="61"/>
      <c r="W20" s="62"/>
      <c r="X20" s="33"/>
    </row>
    <row r="21" spans="2:30" s="34" customFormat="1" ht="23.25" customHeight="1" x14ac:dyDescent="0.25">
      <c r="B21" s="49" t="s">
        <v>306</v>
      </c>
      <c r="C21" s="50" t="s">
        <v>20</v>
      </c>
      <c r="D21" s="51" t="s">
        <v>175</v>
      </c>
      <c r="E21" s="52">
        <v>100</v>
      </c>
      <c r="F21" s="53"/>
      <c r="G21" s="54"/>
      <c r="H21" s="55"/>
      <c r="I21" s="56"/>
      <c r="J21" s="259"/>
      <c r="K21" s="57">
        <v>100</v>
      </c>
      <c r="L21" s="56"/>
      <c r="M21" s="58">
        <v>70</v>
      </c>
      <c r="N21" s="59">
        <v>30</v>
      </c>
      <c r="O21" s="60"/>
      <c r="P21" s="241">
        <v>34</v>
      </c>
      <c r="Q21" s="243">
        <v>66</v>
      </c>
      <c r="R21" s="61"/>
      <c r="S21" s="62"/>
      <c r="T21" s="61"/>
      <c r="U21" s="62"/>
      <c r="V21" s="61"/>
      <c r="W21" s="62"/>
      <c r="X21" s="33"/>
    </row>
    <row r="22" spans="2:30" s="34" customFormat="1" ht="23.25" customHeight="1" x14ac:dyDescent="0.25">
      <c r="B22" s="49" t="s">
        <v>307</v>
      </c>
      <c r="C22" s="50" t="s">
        <v>308</v>
      </c>
      <c r="D22" s="51" t="s">
        <v>175</v>
      </c>
      <c r="E22" s="52">
        <v>78</v>
      </c>
      <c r="F22" s="53"/>
      <c r="G22" s="54"/>
      <c r="H22" s="55"/>
      <c r="I22" s="56"/>
      <c r="J22" s="259"/>
      <c r="K22" s="57">
        <v>78</v>
      </c>
      <c r="L22" s="56"/>
      <c r="M22" s="58">
        <v>44</v>
      </c>
      <c r="N22" s="59">
        <v>34</v>
      </c>
      <c r="O22" s="60"/>
      <c r="P22" s="23">
        <v>34</v>
      </c>
      <c r="Q22" s="244">
        <v>44</v>
      </c>
      <c r="R22" s="61"/>
      <c r="S22" s="62"/>
      <c r="T22" s="61"/>
      <c r="U22" s="62"/>
      <c r="V22" s="61"/>
      <c r="W22" s="62"/>
      <c r="X22" s="33"/>
    </row>
    <row r="23" spans="2:30" s="34" customFormat="1" ht="23.25" customHeight="1" x14ac:dyDescent="0.25">
      <c r="B23" s="49" t="s">
        <v>309</v>
      </c>
      <c r="C23" s="50" t="s">
        <v>310</v>
      </c>
      <c r="D23" s="51" t="s">
        <v>175</v>
      </c>
      <c r="E23" s="52">
        <v>40</v>
      </c>
      <c r="F23" s="53"/>
      <c r="G23" s="54"/>
      <c r="H23" s="55"/>
      <c r="I23" s="56"/>
      <c r="J23" s="259"/>
      <c r="K23" s="57">
        <v>40</v>
      </c>
      <c r="L23" s="56"/>
      <c r="M23" s="58">
        <v>24</v>
      </c>
      <c r="N23" s="59">
        <v>16</v>
      </c>
      <c r="O23" s="60"/>
      <c r="P23" s="241">
        <v>18</v>
      </c>
      <c r="Q23" s="243">
        <v>22</v>
      </c>
      <c r="R23" s="61"/>
      <c r="S23" s="62"/>
      <c r="T23" s="61"/>
      <c r="U23" s="62"/>
      <c r="V23" s="61"/>
      <c r="W23" s="62"/>
      <c r="X23" s="33"/>
    </row>
    <row r="24" spans="2:30" s="34" customFormat="1" ht="23.25" customHeight="1" x14ac:dyDescent="0.25">
      <c r="B24" s="49" t="s">
        <v>311</v>
      </c>
      <c r="C24" s="50" t="s">
        <v>21</v>
      </c>
      <c r="D24" s="51" t="s">
        <v>312</v>
      </c>
      <c r="E24" s="52">
        <v>78</v>
      </c>
      <c r="F24" s="53"/>
      <c r="G24" s="54"/>
      <c r="H24" s="55"/>
      <c r="I24" s="56"/>
      <c r="J24" s="259"/>
      <c r="K24" s="57">
        <v>78</v>
      </c>
      <c r="L24" s="56"/>
      <c r="M24" s="58">
        <v>2</v>
      </c>
      <c r="N24" s="59">
        <v>76</v>
      </c>
      <c r="O24" s="60"/>
      <c r="P24" s="245">
        <v>34</v>
      </c>
      <c r="Q24" s="244">
        <v>44</v>
      </c>
      <c r="R24" s="61"/>
      <c r="S24" s="62"/>
      <c r="T24" s="61"/>
      <c r="U24" s="62"/>
      <c r="V24" s="61"/>
      <c r="W24" s="62"/>
      <c r="X24" s="33"/>
    </row>
    <row r="25" spans="2:30" s="34" customFormat="1" ht="23.25" customHeight="1" x14ac:dyDescent="0.25">
      <c r="B25" s="49" t="s">
        <v>313</v>
      </c>
      <c r="C25" s="50" t="s">
        <v>22</v>
      </c>
      <c r="D25" s="51" t="s">
        <v>175</v>
      </c>
      <c r="E25" s="52">
        <v>40</v>
      </c>
      <c r="F25" s="53"/>
      <c r="G25" s="54"/>
      <c r="H25" s="55"/>
      <c r="I25" s="56"/>
      <c r="J25" s="259"/>
      <c r="K25" s="57">
        <v>40</v>
      </c>
      <c r="L25" s="56"/>
      <c r="M25" s="58">
        <v>14</v>
      </c>
      <c r="N25" s="59">
        <v>26</v>
      </c>
      <c r="O25" s="60"/>
      <c r="P25" s="23">
        <v>18</v>
      </c>
      <c r="Q25" s="244">
        <v>22</v>
      </c>
      <c r="R25" s="67"/>
      <c r="S25" s="68"/>
      <c r="T25" s="67"/>
      <c r="U25" s="68"/>
      <c r="V25" s="67"/>
      <c r="W25" s="68"/>
      <c r="X25" s="33"/>
    </row>
    <row r="26" spans="2:30" s="24" customFormat="1" ht="45.75" customHeight="1" x14ac:dyDescent="0.25">
      <c r="B26" s="265"/>
      <c r="C26" s="266" t="s">
        <v>314</v>
      </c>
      <c r="D26" s="260" t="s">
        <v>315</v>
      </c>
      <c r="E26" s="70">
        <v>496</v>
      </c>
      <c r="F26" s="71">
        <v>0</v>
      </c>
      <c r="G26" s="67">
        <v>12</v>
      </c>
      <c r="H26" s="68">
        <v>0</v>
      </c>
      <c r="I26" s="74">
        <v>0</v>
      </c>
      <c r="J26" s="263">
        <v>12</v>
      </c>
      <c r="K26" s="236">
        <v>472</v>
      </c>
      <c r="L26" s="74">
        <v>108</v>
      </c>
      <c r="M26" s="72">
        <v>364</v>
      </c>
      <c r="N26" s="73">
        <v>108</v>
      </c>
      <c r="O26" s="264"/>
      <c r="P26" s="239">
        <v>188</v>
      </c>
      <c r="Q26" s="240">
        <v>284</v>
      </c>
      <c r="R26" s="67">
        <v>0</v>
      </c>
      <c r="S26" s="68">
        <v>0</v>
      </c>
      <c r="T26" s="67">
        <v>0</v>
      </c>
      <c r="U26" s="68">
        <v>0</v>
      </c>
      <c r="V26" s="67">
        <v>0</v>
      </c>
      <c r="W26" s="68">
        <v>0</v>
      </c>
    </row>
    <row r="27" spans="2:30" s="34" customFormat="1" ht="23.25" customHeight="1" x14ac:dyDescent="0.25">
      <c r="B27" s="49" t="s">
        <v>316</v>
      </c>
      <c r="C27" s="76" t="s">
        <v>267</v>
      </c>
      <c r="D27" s="51" t="s">
        <v>176</v>
      </c>
      <c r="E27" s="52">
        <v>340</v>
      </c>
      <c r="F27" s="53"/>
      <c r="G27" s="54">
        <v>6</v>
      </c>
      <c r="H27" s="55"/>
      <c r="I27" s="56"/>
      <c r="J27" s="259">
        <v>6</v>
      </c>
      <c r="K27" s="57">
        <v>328</v>
      </c>
      <c r="L27" s="56">
        <v>26</v>
      </c>
      <c r="M27" s="77">
        <v>302</v>
      </c>
      <c r="N27" s="78">
        <v>26</v>
      </c>
      <c r="O27" s="60"/>
      <c r="P27" s="241">
        <v>154</v>
      </c>
      <c r="Q27" s="242">
        <v>174</v>
      </c>
      <c r="R27" s="61"/>
      <c r="S27" s="62"/>
      <c r="T27" s="61"/>
      <c r="U27" s="62"/>
      <c r="V27" s="61"/>
      <c r="W27" s="62"/>
      <c r="X27" s="33"/>
      <c r="Y27" s="79"/>
      <c r="Z27" s="79"/>
      <c r="AA27" s="79"/>
      <c r="AB27" s="79"/>
      <c r="AC27" s="79"/>
      <c r="AD27" s="79"/>
    </row>
    <row r="28" spans="2:30" s="34" customFormat="1" ht="23.25" customHeight="1" x14ac:dyDescent="0.25">
      <c r="B28" s="49" t="s">
        <v>317</v>
      </c>
      <c r="C28" s="80" t="s">
        <v>318</v>
      </c>
      <c r="D28" s="51" t="s">
        <v>176</v>
      </c>
      <c r="E28" s="52">
        <v>156</v>
      </c>
      <c r="F28" s="53"/>
      <c r="G28" s="54">
        <v>6</v>
      </c>
      <c r="H28" s="55"/>
      <c r="I28" s="56"/>
      <c r="J28" s="259">
        <v>6</v>
      </c>
      <c r="K28" s="57">
        <v>144</v>
      </c>
      <c r="L28" s="56">
        <v>82</v>
      </c>
      <c r="M28" s="58">
        <v>62</v>
      </c>
      <c r="N28" s="59">
        <v>82</v>
      </c>
      <c r="O28" s="60"/>
      <c r="P28" s="241">
        <v>34</v>
      </c>
      <c r="Q28" s="242">
        <v>110</v>
      </c>
      <c r="R28" s="61"/>
      <c r="S28" s="62"/>
      <c r="T28" s="61"/>
      <c r="U28" s="62"/>
      <c r="V28" s="61"/>
      <c r="W28" s="62"/>
      <c r="X28" s="33"/>
      <c r="Y28" s="79"/>
      <c r="Z28" s="79"/>
      <c r="AA28" s="79"/>
      <c r="AB28" s="79"/>
      <c r="AC28" s="79"/>
      <c r="AD28" s="79"/>
    </row>
    <row r="29" spans="2:30" s="34" customFormat="1" ht="23.25" customHeight="1" x14ac:dyDescent="0.25">
      <c r="B29" s="49"/>
      <c r="C29" s="76" t="s">
        <v>383</v>
      </c>
      <c r="D29" s="51"/>
      <c r="E29" s="52">
        <v>36</v>
      </c>
      <c r="F29" s="53"/>
      <c r="G29" s="54"/>
      <c r="H29" s="55"/>
      <c r="I29" s="56"/>
      <c r="J29" s="259">
        <v>30</v>
      </c>
      <c r="K29" s="57">
        <v>6</v>
      </c>
      <c r="L29" s="56"/>
      <c r="M29" s="58">
        <v>6</v>
      </c>
      <c r="N29" s="59"/>
      <c r="O29" s="60"/>
      <c r="P29" s="246">
        <v>4</v>
      </c>
      <c r="Q29" s="247">
        <v>2</v>
      </c>
      <c r="R29" s="61"/>
      <c r="S29" s="62"/>
      <c r="T29" s="61"/>
      <c r="U29" s="62"/>
      <c r="V29" s="61"/>
      <c r="W29" s="62"/>
      <c r="X29" s="33"/>
      <c r="Y29" s="79"/>
      <c r="Z29" s="79"/>
      <c r="AA29" s="79"/>
      <c r="AB29" s="79"/>
      <c r="AC29" s="79"/>
      <c r="AD29" s="79"/>
    </row>
    <row r="30" spans="2:30" s="34" customFormat="1" ht="23.25" customHeight="1" thickBot="1" x14ac:dyDescent="0.3">
      <c r="B30" s="81"/>
      <c r="C30" s="69" t="s">
        <v>159</v>
      </c>
      <c r="D30" s="260"/>
      <c r="E30" s="70"/>
      <c r="F30" s="71"/>
      <c r="G30" s="54">
        <v>18</v>
      </c>
      <c r="H30" s="55"/>
      <c r="I30" s="56"/>
      <c r="J30" s="259"/>
      <c r="K30" s="236"/>
      <c r="L30" s="74"/>
      <c r="M30" s="72"/>
      <c r="N30" s="73"/>
      <c r="O30" s="60"/>
      <c r="P30" s="248"/>
      <c r="Q30" s="249">
        <v>18</v>
      </c>
      <c r="R30" s="61"/>
      <c r="S30" s="62"/>
      <c r="T30" s="61"/>
      <c r="U30" s="62"/>
      <c r="V30" s="61"/>
      <c r="W30" s="62"/>
      <c r="X30" s="33"/>
      <c r="Y30" s="79"/>
      <c r="Z30" s="79"/>
      <c r="AA30" s="79"/>
      <c r="AB30" s="79"/>
      <c r="AC30" s="79"/>
      <c r="AD30" s="79"/>
    </row>
    <row r="31" spans="2:30" s="75" customFormat="1" ht="47.25" customHeight="1" thickBot="1" x14ac:dyDescent="0.3">
      <c r="B31" s="85" t="s">
        <v>180</v>
      </c>
      <c r="C31" s="86" t="s">
        <v>23</v>
      </c>
      <c r="D31" s="344" t="s">
        <v>268</v>
      </c>
      <c r="E31" s="87">
        <v>754</v>
      </c>
      <c r="F31" s="88">
        <v>0</v>
      </c>
      <c r="G31" s="28">
        <f>SUM(G32:G38)</f>
        <v>0</v>
      </c>
      <c r="H31" s="29">
        <f>SUM(H32:H38)</f>
        <v>0</v>
      </c>
      <c r="I31" s="30">
        <v>0</v>
      </c>
      <c r="J31" s="31">
        <v>126</v>
      </c>
      <c r="K31" s="31">
        <f t="shared" ref="K31:W31" si="0">SUM(K32:K38)</f>
        <v>628</v>
      </c>
      <c r="L31" s="30">
        <f>SUM(L32:L38)</f>
        <v>170</v>
      </c>
      <c r="M31" s="30">
        <f t="shared" si="0"/>
        <v>206</v>
      </c>
      <c r="N31" s="31">
        <f t="shared" si="0"/>
        <v>422</v>
      </c>
      <c r="O31" s="32">
        <f t="shared" si="0"/>
        <v>0</v>
      </c>
      <c r="P31" s="28">
        <f t="shared" si="0"/>
        <v>0</v>
      </c>
      <c r="Q31" s="29">
        <f t="shared" si="0"/>
        <v>0</v>
      </c>
      <c r="R31" s="28">
        <f t="shared" si="0"/>
        <v>220</v>
      </c>
      <c r="S31" s="29">
        <f t="shared" si="0"/>
        <v>228</v>
      </c>
      <c r="T31" s="28">
        <f t="shared" si="0"/>
        <v>52</v>
      </c>
      <c r="U31" s="29">
        <f t="shared" si="0"/>
        <v>80</v>
      </c>
      <c r="V31" s="89">
        <f t="shared" si="0"/>
        <v>48</v>
      </c>
      <c r="W31" s="90">
        <f t="shared" si="0"/>
        <v>0</v>
      </c>
      <c r="X31" s="33"/>
      <c r="Y31" s="79"/>
      <c r="Z31" s="79"/>
      <c r="AA31" s="79"/>
      <c r="AB31" s="79"/>
      <c r="AC31" s="79"/>
      <c r="AD31" s="79"/>
    </row>
    <row r="32" spans="2:30" s="79" customFormat="1" ht="23.25" customHeight="1" x14ac:dyDescent="0.25">
      <c r="B32" s="91" t="s">
        <v>24</v>
      </c>
      <c r="C32" s="92" t="s">
        <v>25</v>
      </c>
      <c r="D32" s="708" t="s">
        <v>249</v>
      </c>
      <c r="E32" s="93">
        <f t="shared" ref="E32:E38" si="1">SUM(J32:K32)</f>
        <v>58</v>
      </c>
      <c r="F32" s="94"/>
      <c r="G32" s="95"/>
      <c r="H32" s="96"/>
      <c r="I32" s="97"/>
      <c r="J32" s="98">
        <v>10</v>
      </c>
      <c r="K32" s="98">
        <f t="shared" ref="K32:K38" si="2">SUM(R32:W32)</f>
        <v>48</v>
      </c>
      <c r="L32" s="97"/>
      <c r="M32" s="97">
        <v>30</v>
      </c>
      <c r="N32" s="98">
        <v>18</v>
      </c>
      <c r="O32" s="99"/>
      <c r="P32" s="95"/>
      <c r="Q32" s="96"/>
      <c r="R32" s="304"/>
      <c r="S32" s="305">
        <v>48</v>
      </c>
      <c r="T32" s="304"/>
      <c r="U32" s="306"/>
      <c r="V32" s="307"/>
      <c r="W32" s="308"/>
      <c r="X32" s="709"/>
      <c r="Y32" s="24"/>
      <c r="Z32" s="24"/>
      <c r="AA32" s="24"/>
      <c r="AB32" s="24"/>
      <c r="AC32" s="24"/>
      <c r="AD32" s="24"/>
    </row>
    <row r="33" spans="2:30" s="79" customFormat="1" ht="23.25" customHeight="1" x14ac:dyDescent="0.25">
      <c r="B33" s="103" t="s">
        <v>26</v>
      </c>
      <c r="C33" s="104" t="s">
        <v>20</v>
      </c>
      <c r="D33" s="708"/>
      <c r="E33" s="52">
        <f t="shared" si="1"/>
        <v>43</v>
      </c>
      <c r="F33" s="53"/>
      <c r="G33" s="105"/>
      <c r="H33" s="106"/>
      <c r="I33" s="107"/>
      <c r="J33" s="108">
        <v>7</v>
      </c>
      <c r="K33" s="108">
        <f t="shared" si="2"/>
        <v>36</v>
      </c>
      <c r="L33" s="107"/>
      <c r="M33" s="107">
        <v>22</v>
      </c>
      <c r="N33" s="108">
        <v>14</v>
      </c>
      <c r="O33" s="109"/>
      <c r="P33" s="105"/>
      <c r="Q33" s="106"/>
      <c r="R33" s="309" t="s">
        <v>245</v>
      </c>
      <c r="S33" s="310">
        <v>36</v>
      </c>
      <c r="T33" s="309"/>
      <c r="U33" s="311"/>
      <c r="V33" s="309"/>
      <c r="W33" s="312"/>
      <c r="X33" s="709"/>
    </row>
    <row r="34" spans="2:30" s="79" customFormat="1" ht="23.25" customHeight="1" x14ac:dyDescent="0.25">
      <c r="B34" s="103" t="s">
        <v>27</v>
      </c>
      <c r="C34" s="111" t="s">
        <v>28</v>
      </c>
      <c r="D34" s="345" t="s">
        <v>177</v>
      </c>
      <c r="E34" s="52">
        <f t="shared" si="1"/>
        <v>58</v>
      </c>
      <c r="F34" s="53"/>
      <c r="G34" s="105"/>
      <c r="H34" s="106"/>
      <c r="I34" s="107"/>
      <c r="J34" s="108">
        <v>10</v>
      </c>
      <c r="K34" s="108">
        <f t="shared" si="2"/>
        <v>48</v>
      </c>
      <c r="L34" s="107"/>
      <c r="M34" s="107">
        <v>30</v>
      </c>
      <c r="N34" s="108">
        <v>18</v>
      </c>
      <c r="O34" s="109"/>
      <c r="P34" s="105"/>
      <c r="Q34" s="106"/>
      <c r="R34" s="309"/>
      <c r="S34" s="310">
        <v>48</v>
      </c>
      <c r="T34" s="309"/>
      <c r="U34" s="311"/>
      <c r="V34" s="309"/>
      <c r="W34" s="312"/>
      <c r="X34" s="112"/>
    </row>
    <row r="35" spans="2:30" s="79" customFormat="1" ht="23.25" customHeight="1" x14ac:dyDescent="0.25">
      <c r="B35" s="103" t="s">
        <v>29</v>
      </c>
      <c r="C35" s="111" t="s">
        <v>271</v>
      </c>
      <c r="D35" s="346" t="s">
        <v>257</v>
      </c>
      <c r="E35" s="302" t="s">
        <v>333</v>
      </c>
      <c r="F35" s="53"/>
      <c r="G35" s="105"/>
      <c r="H35" s="106"/>
      <c r="I35" s="107"/>
      <c r="J35" s="113" t="s">
        <v>332</v>
      </c>
      <c r="K35" s="108">
        <f t="shared" si="2"/>
        <v>170</v>
      </c>
      <c r="L35" s="107">
        <v>170</v>
      </c>
      <c r="M35" s="107"/>
      <c r="N35" s="108">
        <v>170</v>
      </c>
      <c r="O35" s="109"/>
      <c r="P35" s="105"/>
      <c r="Q35" s="106"/>
      <c r="R35" s="309">
        <v>32</v>
      </c>
      <c r="S35" s="313">
        <v>48</v>
      </c>
      <c r="T35" s="309">
        <v>26</v>
      </c>
      <c r="U35" s="311">
        <v>40</v>
      </c>
      <c r="V35" s="314">
        <v>24</v>
      </c>
      <c r="W35" s="312"/>
      <c r="X35" s="112"/>
    </row>
    <row r="36" spans="2:30" s="79" customFormat="1" ht="23.25" customHeight="1" x14ac:dyDescent="0.25">
      <c r="B36" s="103" t="s">
        <v>30</v>
      </c>
      <c r="C36" s="111" t="s">
        <v>21</v>
      </c>
      <c r="D36" s="346" t="s">
        <v>258</v>
      </c>
      <c r="E36" s="302" t="s">
        <v>333</v>
      </c>
      <c r="F36" s="53"/>
      <c r="G36" s="105"/>
      <c r="H36" s="106"/>
      <c r="I36" s="107"/>
      <c r="J36" s="113" t="s">
        <v>332</v>
      </c>
      <c r="K36" s="108">
        <f t="shared" si="2"/>
        <v>170</v>
      </c>
      <c r="L36" s="107"/>
      <c r="M36" s="107">
        <v>2</v>
      </c>
      <c r="N36" s="108">
        <v>168</v>
      </c>
      <c r="O36" s="109"/>
      <c r="P36" s="105"/>
      <c r="Q36" s="106"/>
      <c r="R36" s="315">
        <v>32</v>
      </c>
      <c r="S36" s="316">
        <v>48</v>
      </c>
      <c r="T36" s="315">
        <v>26</v>
      </c>
      <c r="U36" s="317">
        <v>40</v>
      </c>
      <c r="V36" s="314">
        <v>24</v>
      </c>
      <c r="W36" s="312"/>
      <c r="X36" s="112"/>
    </row>
    <row r="37" spans="2:30" s="79" customFormat="1" ht="26.25" customHeight="1" x14ac:dyDescent="0.25">
      <c r="B37" s="103" t="s">
        <v>31</v>
      </c>
      <c r="C37" s="111" t="s">
        <v>287</v>
      </c>
      <c r="D37" s="345" t="s">
        <v>177</v>
      </c>
      <c r="E37" s="52">
        <f t="shared" si="1"/>
        <v>115</v>
      </c>
      <c r="F37" s="53"/>
      <c r="G37" s="105"/>
      <c r="H37" s="106"/>
      <c r="I37" s="107"/>
      <c r="J37" s="108">
        <v>19</v>
      </c>
      <c r="K37" s="108">
        <f t="shared" si="2"/>
        <v>96</v>
      </c>
      <c r="L37" s="107"/>
      <c r="M37" s="107">
        <v>62</v>
      </c>
      <c r="N37" s="108">
        <v>34</v>
      </c>
      <c r="O37" s="109"/>
      <c r="P37" s="105"/>
      <c r="Q37" s="106"/>
      <c r="R37" s="314">
        <v>96</v>
      </c>
      <c r="S37" s="313"/>
      <c r="T37" s="309"/>
      <c r="U37" s="311"/>
      <c r="V37" s="309"/>
      <c r="W37" s="312"/>
      <c r="X37" s="112"/>
      <c r="Y37" s="75"/>
      <c r="Z37" s="75"/>
      <c r="AA37" s="75"/>
      <c r="AB37" s="75"/>
      <c r="AC37" s="75"/>
      <c r="AD37" s="75"/>
    </row>
    <row r="38" spans="2:30" s="79" customFormat="1" ht="42" customHeight="1" x14ac:dyDescent="0.25">
      <c r="B38" s="103" t="s">
        <v>32</v>
      </c>
      <c r="C38" s="111" t="s">
        <v>288</v>
      </c>
      <c r="D38" s="347" t="s">
        <v>177</v>
      </c>
      <c r="E38" s="52">
        <f t="shared" si="1"/>
        <v>72</v>
      </c>
      <c r="F38" s="53"/>
      <c r="G38" s="105"/>
      <c r="H38" s="106"/>
      <c r="I38" s="107"/>
      <c r="J38" s="108">
        <v>12</v>
      </c>
      <c r="K38" s="108">
        <f t="shared" si="2"/>
        <v>60</v>
      </c>
      <c r="L38" s="107"/>
      <c r="M38" s="107">
        <v>60</v>
      </c>
      <c r="N38" s="108"/>
      <c r="O38" s="109"/>
      <c r="P38" s="105"/>
      <c r="Q38" s="106"/>
      <c r="R38" s="314">
        <v>60</v>
      </c>
      <c r="S38" s="313"/>
      <c r="T38" s="309"/>
      <c r="U38" s="311"/>
      <c r="V38" s="309"/>
      <c r="W38" s="312"/>
      <c r="X38" s="114"/>
    </row>
    <row r="39" spans="2:30" s="79" customFormat="1" ht="23.25" customHeight="1" thickBot="1" x14ac:dyDescent="0.3">
      <c r="B39" s="115"/>
      <c r="C39" s="116" t="s">
        <v>159</v>
      </c>
      <c r="D39" s="348"/>
      <c r="E39" s="117"/>
      <c r="F39" s="118"/>
      <c r="G39" s="119"/>
      <c r="H39" s="120"/>
      <c r="I39" s="121"/>
      <c r="J39" s="122"/>
      <c r="K39" s="123"/>
      <c r="L39" s="121"/>
      <c r="M39" s="121"/>
      <c r="N39" s="123"/>
      <c r="O39" s="124"/>
      <c r="P39" s="119"/>
      <c r="Q39" s="120"/>
      <c r="R39" s="125"/>
      <c r="S39" s="126"/>
      <c r="T39" s="125"/>
      <c r="U39" s="127"/>
      <c r="V39" s="128"/>
      <c r="W39" s="129"/>
      <c r="X39" s="130"/>
    </row>
    <row r="40" spans="2:30" s="24" customFormat="1" ht="45" customHeight="1" thickBot="1" x14ac:dyDescent="0.3">
      <c r="B40" s="25" t="s">
        <v>33</v>
      </c>
      <c r="C40" s="26" t="s">
        <v>34</v>
      </c>
      <c r="D40" s="349" t="s">
        <v>259</v>
      </c>
      <c r="E40" s="87">
        <f>SUM(E41:E44)</f>
        <v>172</v>
      </c>
      <c r="F40" s="88">
        <v>0</v>
      </c>
      <c r="G40" s="28">
        <f t="shared" ref="G40:W40" si="3">SUM(G41:G43)</f>
        <v>0</v>
      </c>
      <c r="H40" s="29">
        <f t="shared" si="3"/>
        <v>0</v>
      </c>
      <c r="I40" s="30">
        <v>0</v>
      </c>
      <c r="J40" s="31">
        <f>SUM(J41:J43)</f>
        <v>28</v>
      </c>
      <c r="K40" s="31">
        <f t="shared" si="3"/>
        <v>144</v>
      </c>
      <c r="L40" s="30">
        <f>SUM(L41:L43)</f>
        <v>56</v>
      </c>
      <c r="M40" s="30">
        <f t="shared" si="3"/>
        <v>88</v>
      </c>
      <c r="N40" s="31">
        <f t="shared" si="3"/>
        <v>56</v>
      </c>
      <c r="O40" s="32">
        <f t="shared" si="3"/>
        <v>0</v>
      </c>
      <c r="P40" s="28">
        <f t="shared" si="3"/>
        <v>0</v>
      </c>
      <c r="Q40" s="29">
        <f t="shared" si="3"/>
        <v>0</v>
      </c>
      <c r="R40" s="28">
        <f t="shared" si="3"/>
        <v>32</v>
      </c>
      <c r="S40" s="29">
        <f t="shared" si="3"/>
        <v>112</v>
      </c>
      <c r="T40" s="28">
        <f t="shared" si="3"/>
        <v>0</v>
      </c>
      <c r="U40" s="29">
        <f t="shared" si="3"/>
        <v>0</v>
      </c>
      <c r="V40" s="131">
        <f t="shared" si="3"/>
        <v>0</v>
      </c>
      <c r="W40" s="132">
        <f t="shared" si="3"/>
        <v>0</v>
      </c>
      <c r="X40" s="33"/>
      <c r="Y40" s="79"/>
      <c r="Z40" s="79"/>
      <c r="AA40" s="79"/>
      <c r="AB40" s="79"/>
      <c r="AC40" s="79"/>
      <c r="AD40" s="79"/>
    </row>
    <row r="41" spans="2:30" s="79" customFormat="1" ht="23.25" customHeight="1" x14ac:dyDescent="0.25">
      <c r="B41" s="133" t="s">
        <v>35</v>
      </c>
      <c r="C41" s="134" t="s">
        <v>187</v>
      </c>
      <c r="D41" s="350" t="s">
        <v>175</v>
      </c>
      <c r="E41" s="93">
        <f>SUM(J41:K41)</f>
        <v>86</v>
      </c>
      <c r="F41" s="94"/>
      <c r="G41" s="100"/>
      <c r="H41" s="135"/>
      <c r="I41" s="136"/>
      <c r="J41" s="98">
        <v>14</v>
      </c>
      <c r="K41" s="108">
        <f>SUM(R41:W41)</f>
        <v>72</v>
      </c>
      <c r="L41" s="107">
        <v>28</v>
      </c>
      <c r="M41" s="107">
        <v>44</v>
      </c>
      <c r="N41" s="108">
        <v>28</v>
      </c>
      <c r="O41" s="99"/>
      <c r="P41" s="95"/>
      <c r="Q41" s="96"/>
      <c r="R41" s="318">
        <v>32</v>
      </c>
      <c r="S41" s="305">
        <v>40</v>
      </c>
      <c r="T41" s="318"/>
      <c r="U41" s="319"/>
      <c r="V41" s="320"/>
      <c r="W41" s="308"/>
      <c r="X41" s="112"/>
    </row>
    <row r="42" spans="2:30" s="79" customFormat="1" ht="24.75" customHeight="1" x14ac:dyDescent="0.25">
      <c r="B42" s="139" t="s">
        <v>36</v>
      </c>
      <c r="C42" s="104" t="s">
        <v>188</v>
      </c>
      <c r="D42" s="708" t="s">
        <v>250</v>
      </c>
      <c r="E42" s="52">
        <f>SUM(J42:K42)</f>
        <v>43</v>
      </c>
      <c r="F42" s="53"/>
      <c r="G42" s="54"/>
      <c r="H42" s="55"/>
      <c r="I42" s="56"/>
      <c r="J42" s="108">
        <v>7</v>
      </c>
      <c r="K42" s="108">
        <f>SUM(R42:W42)</f>
        <v>36</v>
      </c>
      <c r="L42" s="107">
        <v>14</v>
      </c>
      <c r="M42" s="107">
        <v>22</v>
      </c>
      <c r="N42" s="108">
        <v>14</v>
      </c>
      <c r="O42" s="109"/>
      <c r="P42" s="105"/>
      <c r="Q42" s="106"/>
      <c r="R42" s="321"/>
      <c r="S42" s="310">
        <v>36</v>
      </c>
      <c r="T42" s="321"/>
      <c r="U42" s="312"/>
      <c r="V42" s="321"/>
      <c r="W42" s="312"/>
      <c r="X42" s="709"/>
    </row>
    <row r="43" spans="2:30" s="79" customFormat="1" ht="23.25" customHeight="1" x14ac:dyDescent="0.25">
      <c r="B43" s="139" t="s">
        <v>168</v>
      </c>
      <c r="C43" s="104" t="s">
        <v>189</v>
      </c>
      <c r="D43" s="708"/>
      <c r="E43" s="52">
        <f>SUM(J43:K43)</f>
        <v>43</v>
      </c>
      <c r="F43" s="53"/>
      <c r="G43" s="54"/>
      <c r="H43" s="55"/>
      <c r="I43" s="56"/>
      <c r="J43" s="108">
        <v>7</v>
      </c>
      <c r="K43" s="108">
        <f>SUM(R43:W43)</f>
        <v>36</v>
      </c>
      <c r="L43" s="107">
        <v>14</v>
      </c>
      <c r="M43" s="107">
        <v>22</v>
      </c>
      <c r="N43" s="108">
        <v>14</v>
      </c>
      <c r="O43" s="109"/>
      <c r="P43" s="105"/>
      <c r="Q43" s="106"/>
      <c r="R43" s="321"/>
      <c r="S43" s="310">
        <v>36</v>
      </c>
      <c r="T43" s="321"/>
      <c r="U43" s="312"/>
      <c r="V43" s="321"/>
      <c r="W43" s="312"/>
      <c r="X43" s="709"/>
    </row>
    <row r="44" spans="2:30" s="79" customFormat="1" ht="23.25" customHeight="1" thickBot="1" x14ac:dyDescent="0.3">
      <c r="B44" s="141"/>
      <c r="C44" s="116" t="s">
        <v>159</v>
      </c>
      <c r="D44" s="351"/>
      <c r="E44" s="117"/>
      <c r="F44" s="118"/>
      <c r="G44" s="82"/>
      <c r="H44" s="83"/>
      <c r="I44" s="84"/>
      <c r="J44" s="122"/>
      <c r="K44" s="123"/>
      <c r="L44" s="121"/>
      <c r="M44" s="121"/>
      <c r="N44" s="123"/>
      <c r="O44" s="124"/>
      <c r="P44" s="119"/>
      <c r="Q44" s="120"/>
      <c r="R44" s="119"/>
      <c r="S44" s="83"/>
      <c r="T44" s="119"/>
      <c r="U44" s="120"/>
      <c r="V44" s="142"/>
      <c r="W44" s="143"/>
      <c r="X44" s="130"/>
      <c r="Z44" s="79" t="s">
        <v>245</v>
      </c>
    </row>
    <row r="45" spans="2:30" s="75" customFormat="1" ht="44.25" customHeight="1" thickBot="1" x14ac:dyDescent="0.3">
      <c r="B45" s="85" t="s">
        <v>37</v>
      </c>
      <c r="C45" s="144" t="s">
        <v>38</v>
      </c>
      <c r="D45" s="349" t="s">
        <v>261</v>
      </c>
      <c r="E45" s="87">
        <f>SUM(E46:E58)</f>
        <v>862</v>
      </c>
      <c r="F45" s="88">
        <v>0</v>
      </c>
      <c r="G45" s="28">
        <f>SUM(G46:G57)</f>
        <v>24</v>
      </c>
      <c r="H45" s="29">
        <f>SUM(H46:H57)</f>
        <v>0</v>
      </c>
      <c r="I45" s="30">
        <v>0</v>
      </c>
      <c r="J45" s="31">
        <f>SUM(J46:J57)</f>
        <v>140</v>
      </c>
      <c r="K45" s="31">
        <f t="shared" ref="K45:S45" si="4">SUM(K46:K57)</f>
        <v>698</v>
      </c>
      <c r="L45" s="30">
        <f>SUM(L46:L57)</f>
        <v>274</v>
      </c>
      <c r="M45" s="30">
        <f t="shared" si="4"/>
        <v>424</v>
      </c>
      <c r="N45" s="31">
        <f t="shared" si="4"/>
        <v>274</v>
      </c>
      <c r="O45" s="32">
        <f t="shared" si="4"/>
        <v>0</v>
      </c>
      <c r="P45" s="28">
        <f t="shared" si="4"/>
        <v>0</v>
      </c>
      <c r="Q45" s="29">
        <f t="shared" si="4"/>
        <v>0</v>
      </c>
      <c r="R45" s="28">
        <f t="shared" si="4"/>
        <v>188</v>
      </c>
      <c r="S45" s="29">
        <f t="shared" si="4"/>
        <v>320</v>
      </c>
      <c r="T45" s="28">
        <f>SUM(T46:T58)</f>
        <v>36</v>
      </c>
      <c r="U45" s="29">
        <f>SUM(U46:U58)</f>
        <v>154</v>
      </c>
      <c r="V45" s="28">
        <f>SUM(V46:V57)</f>
        <v>0</v>
      </c>
      <c r="W45" s="29">
        <f>SUM(W46:W57)</f>
        <v>0</v>
      </c>
      <c r="X45" s="33"/>
      <c r="Y45" s="79"/>
      <c r="Z45" s="79"/>
      <c r="AA45" s="79"/>
      <c r="AB45" s="79"/>
      <c r="AC45" s="79"/>
      <c r="AD45" s="79"/>
    </row>
    <row r="46" spans="2:30" s="79" customFormat="1" ht="23.25" customHeight="1" x14ac:dyDescent="0.25">
      <c r="B46" s="362" t="s">
        <v>39</v>
      </c>
      <c r="C46" s="146" t="s">
        <v>190</v>
      </c>
      <c r="D46" s="350" t="s">
        <v>260</v>
      </c>
      <c r="E46" s="93">
        <f>SUM(G46:K46)</f>
        <v>71</v>
      </c>
      <c r="F46" s="94"/>
      <c r="G46" s="95">
        <v>6</v>
      </c>
      <c r="H46" s="96"/>
      <c r="I46" s="97"/>
      <c r="J46" s="98">
        <v>11</v>
      </c>
      <c r="K46" s="98">
        <f t="shared" ref="K46:K57" si="5">SUM(R46:W46)</f>
        <v>54</v>
      </c>
      <c r="L46" s="147">
        <v>18</v>
      </c>
      <c r="M46" s="97">
        <v>36</v>
      </c>
      <c r="N46" s="147">
        <v>18</v>
      </c>
      <c r="O46" s="99"/>
      <c r="P46" s="148"/>
      <c r="Q46" s="149"/>
      <c r="R46" s="322">
        <v>54</v>
      </c>
      <c r="S46" s="323"/>
      <c r="T46" s="304"/>
      <c r="U46" s="323"/>
      <c r="V46" s="304"/>
      <c r="W46" s="319"/>
      <c r="X46" s="112"/>
    </row>
    <row r="47" spans="2:30" s="79" customFormat="1" ht="23.25" customHeight="1" x14ac:dyDescent="0.25">
      <c r="B47" s="145" t="s">
        <v>40</v>
      </c>
      <c r="C47" s="151" t="s">
        <v>191</v>
      </c>
      <c r="D47" s="346" t="s">
        <v>177</v>
      </c>
      <c r="E47" s="52">
        <f>SUM(J47:K47)</f>
        <v>43</v>
      </c>
      <c r="F47" s="53"/>
      <c r="G47" s="105"/>
      <c r="H47" s="106"/>
      <c r="I47" s="107"/>
      <c r="J47" s="108">
        <v>7</v>
      </c>
      <c r="K47" s="57">
        <f t="shared" si="5"/>
        <v>36</v>
      </c>
      <c r="L47" s="152">
        <v>14</v>
      </c>
      <c r="M47" s="56">
        <v>22</v>
      </c>
      <c r="N47" s="152">
        <v>14</v>
      </c>
      <c r="O47" s="109"/>
      <c r="P47" s="153"/>
      <c r="Q47" s="154"/>
      <c r="R47" s="309"/>
      <c r="S47" s="310">
        <v>36</v>
      </c>
      <c r="T47" s="309"/>
      <c r="U47" s="313"/>
      <c r="V47" s="309"/>
      <c r="W47" s="312"/>
      <c r="X47" s="112"/>
    </row>
    <row r="48" spans="2:30" s="79" customFormat="1" ht="23.25" customHeight="1" x14ac:dyDescent="0.25">
      <c r="B48" s="145" t="s">
        <v>41</v>
      </c>
      <c r="C48" s="151" t="s">
        <v>192</v>
      </c>
      <c r="D48" s="346" t="s">
        <v>177</v>
      </c>
      <c r="E48" s="52">
        <f>SUM(J48:K48)</f>
        <v>58</v>
      </c>
      <c r="F48" s="53"/>
      <c r="G48" s="105"/>
      <c r="H48" s="106"/>
      <c r="I48" s="107"/>
      <c r="J48" s="108">
        <v>10</v>
      </c>
      <c r="K48" s="108">
        <f t="shared" si="5"/>
        <v>48</v>
      </c>
      <c r="L48" s="155">
        <v>18</v>
      </c>
      <c r="M48" s="107">
        <v>30</v>
      </c>
      <c r="N48" s="155">
        <v>18</v>
      </c>
      <c r="O48" s="109"/>
      <c r="P48" s="153"/>
      <c r="Q48" s="154"/>
      <c r="R48" s="309"/>
      <c r="S48" s="310">
        <v>48</v>
      </c>
      <c r="T48" s="309"/>
      <c r="U48" s="313"/>
      <c r="V48" s="309"/>
      <c r="W48" s="312"/>
      <c r="X48" s="112"/>
    </row>
    <row r="49" spans="2:30" s="79" customFormat="1" ht="23.25" customHeight="1" x14ac:dyDescent="0.25">
      <c r="B49" s="145" t="s">
        <v>42</v>
      </c>
      <c r="C49" s="151" t="s">
        <v>193</v>
      </c>
      <c r="D49" s="346" t="s">
        <v>176</v>
      </c>
      <c r="E49" s="52">
        <f>SUM(G49:K49)</f>
        <v>196</v>
      </c>
      <c r="F49" s="53"/>
      <c r="G49" s="54">
        <v>6</v>
      </c>
      <c r="H49" s="55"/>
      <c r="I49" s="56"/>
      <c r="J49" s="108">
        <v>32</v>
      </c>
      <c r="K49" s="108">
        <f t="shared" si="5"/>
        <v>158</v>
      </c>
      <c r="L49" s="155">
        <v>76</v>
      </c>
      <c r="M49" s="107">
        <v>82</v>
      </c>
      <c r="N49" s="155">
        <v>76</v>
      </c>
      <c r="O49" s="109"/>
      <c r="P49" s="153"/>
      <c r="Q49" s="154"/>
      <c r="R49" s="309">
        <v>80</v>
      </c>
      <c r="S49" s="324">
        <v>78</v>
      </c>
      <c r="T49" s="309"/>
      <c r="U49" s="313"/>
      <c r="V49" s="309"/>
      <c r="W49" s="312"/>
      <c r="X49" s="112"/>
    </row>
    <row r="50" spans="2:30" s="79" customFormat="1" ht="23.25" customHeight="1" x14ac:dyDescent="0.25">
      <c r="B50" s="145" t="s">
        <v>43</v>
      </c>
      <c r="C50" s="151" t="s">
        <v>194</v>
      </c>
      <c r="D50" s="346" t="s">
        <v>177</v>
      </c>
      <c r="E50" s="52">
        <f>SUM(J50:K50)</f>
        <v>43</v>
      </c>
      <c r="F50" s="53"/>
      <c r="G50" s="54"/>
      <c r="H50" s="55"/>
      <c r="I50" s="56"/>
      <c r="J50" s="108">
        <v>7</v>
      </c>
      <c r="K50" s="108">
        <f t="shared" si="5"/>
        <v>36</v>
      </c>
      <c r="L50" s="155">
        <v>14</v>
      </c>
      <c r="M50" s="107">
        <v>22</v>
      </c>
      <c r="N50" s="155">
        <v>14</v>
      </c>
      <c r="O50" s="109"/>
      <c r="P50" s="153"/>
      <c r="Q50" s="154"/>
      <c r="R50" s="309"/>
      <c r="S50" s="310">
        <v>36</v>
      </c>
      <c r="T50" s="309"/>
      <c r="U50" s="313"/>
      <c r="V50" s="309"/>
      <c r="W50" s="312"/>
      <c r="X50" s="112"/>
      <c r="Y50" s="156"/>
      <c r="Z50" s="156"/>
      <c r="AA50" s="156"/>
      <c r="AB50" s="156"/>
      <c r="AC50" s="156"/>
      <c r="AD50" s="156"/>
    </row>
    <row r="51" spans="2:30" s="79" customFormat="1" ht="23.25" customHeight="1" x14ac:dyDescent="0.25">
      <c r="B51" s="145" t="s">
        <v>44</v>
      </c>
      <c r="C51" s="151" t="s">
        <v>49</v>
      </c>
      <c r="D51" s="346" t="s">
        <v>177</v>
      </c>
      <c r="E51" s="52">
        <f>SUM(J51:K51)</f>
        <v>68</v>
      </c>
      <c r="F51" s="53"/>
      <c r="G51" s="54"/>
      <c r="H51" s="55"/>
      <c r="I51" s="56"/>
      <c r="J51" s="108">
        <v>0</v>
      </c>
      <c r="K51" s="108">
        <f t="shared" si="5"/>
        <v>68</v>
      </c>
      <c r="L51" s="155">
        <v>26</v>
      </c>
      <c r="M51" s="107">
        <v>42</v>
      </c>
      <c r="N51" s="155">
        <v>26</v>
      </c>
      <c r="O51" s="109"/>
      <c r="P51" s="153"/>
      <c r="Q51" s="154"/>
      <c r="R51" s="309"/>
      <c r="S51" s="313"/>
      <c r="T51" s="309"/>
      <c r="U51" s="310">
        <v>68</v>
      </c>
      <c r="V51" s="309"/>
      <c r="W51" s="312"/>
      <c r="X51" s="112"/>
      <c r="Y51" s="75"/>
      <c r="Z51" s="75"/>
      <c r="AA51" s="75"/>
      <c r="AB51" s="75"/>
      <c r="AC51" s="75"/>
      <c r="AD51" s="75"/>
    </row>
    <row r="52" spans="2:30" s="79" customFormat="1" ht="23.25" customHeight="1" x14ac:dyDescent="0.25">
      <c r="B52" s="145" t="s">
        <v>45</v>
      </c>
      <c r="C52" s="151" t="s">
        <v>195</v>
      </c>
      <c r="D52" s="346" t="s">
        <v>177</v>
      </c>
      <c r="E52" s="52">
        <f>SUM(J52:K52)</f>
        <v>54</v>
      </c>
      <c r="F52" s="53"/>
      <c r="G52" s="54"/>
      <c r="H52" s="55"/>
      <c r="I52" s="56"/>
      <c r="J52" s="108">
        <v>14</v>
      </c>
      <c r="K52" s="108">
        <f t="shared" si="5"/>
        <v>40</v>
      </c>
      <c r="L52" s="155">
        <v>14</v>
      </c>
      <c r="M52" s="107">
        <v>26</v>
      </c>
      <c r="N52" s="155">
        <v>14</v>
      </c>
      <c r="O52" s="109"/>
      <c r="P52" s="153"/>
      <c r="Q52" s="154"/>
      <c r="R52" s="309"/>
      <c r="S52" s="313"/>
      <c r="T52" s="309"/>
      <c r="U52" s="310">
        <v>40</v>
      </c>
      <c r="V52" s="309"/>
      <c r="W52" s="312"/>
      <c r="X52" s="112"/>
      <c r="Y52" s="75"/>
      <c r="Z52" s="75"/>
      <c r="AA52" s="75"/>
      <c r="AB52" s="75"/>
      <c r="AC52" s="75"/>
      <c r="AD52" s="75"/>
    </row>
    <row r="53" spans="2:30" s="79" customFormat="1" ht="23.25" customHeight="1" x14ac:dyDescent="0.25">
      <c r="B53" s="145" t="s">
        <v>46</v>
      </c>
      <c r="C53" s="151" t="s">
        <v>196</v>
      </c>
      <c r="D53" s="346" t="s">
        <v>260</v>
      </c>
      <c r="E53" s="52">
        <f>SUM(G53:K53)</f>
        <v>95</v>
      </c>
      <c r="F53" s="53"/>
      <c r="G53" s="54">
        <v>6</v>
      </c>
      <c r="H53" s="55"/>
      <c r="I53" s="56"/>
      <c r="J53" s="108">
        <v>15</v>
      </c>
      <c r="K53" s="108">
        <f t="shared" si="5"/>
        <v>74</v>
      </c>
      <c r="L53" s="155">
        <v>30</v>
      </c>
      <c r="M53" s="107">
        <v>44</v>
      </c>
      <c r="N53" s="155">
        <v>30</v>
      </c>
      <c r="O53" s="109"/>
      <c r="P53" s="153"/>
      <c r="Q53" s="154"/>
      <c r="R53" s="309"/>
      <c r="S53" s="324">
        <v>74</v>
      </c>
      <c r="T53" s="309"/>
      <c r="U53" s="313"/>
      <c r="V53" s="309"/>
      <c r="W53" s="312"/>
      <c r="X53" s="112"/>
      <c r="Y53" s="130"/>
      <c r="Z53" s="130"/>
      <c r="AA53" s="130"/>
      <c r="AB53" s="130"/>
      <c r="AC53" s="130"/>
      <c r="AD53" s="130"/>
    </row>
    <row r="54" spans="2:30" s="79" customFormat="1" ht="25.5" customHeight="1" x14ac:dyDescent="0.25">
      <c r="B54" s="145" t="s">
        <v>47</v>
      </c>
      <c r="C54" s="157" t="s">
        <v>197</v>
      </c>
      <c r="D54" s="346" t="s">
        <v>177</v>
      </c>
      <c r="E54" s="52">
        <f>SUM(J54:K54)</f>
        <v>62</v>
      </c>
      <c r="F54" s="53"/>
      <c r="G54" s="54"/>
      <c r="H54" s="55"/>
      <c r="I54" s="56"/>
      <c r="J54" s="108">
        <v>16</v>
      </c>
      <c r="K54" s="108">
        <f t="shared" si="5"/>
        <v>46</v>
      </c>
      <c r="L54" s="155">
        <v>14</v>
      </c>
      <c r="M54" s="107">
        <v>32</v>
      </c>
      <c r="N54" s="155">
        <v>14</v>
      </c>
      <c r="O54" s="109"/>
      <c r="P54" s="153"/>
      <c r="Q54" s="154"/>
      <c r="R54" s="309"/>
      <c r="S54" s="313"/>
      <c r="T54" s="309"/>
      <c r="U54" s="310">
        <v>46</v>
      </c>
      <c r="V54" s="309"/>
      <c r="W54" s="312"/>
      <c r="X54" s="112"/>
    </row>
    <row r="55" spans="2:30" s="79" customFormat="1" ht="23.25" customHeight="1" x14ac:dyDescent="0.25">
      <c r="B55" s="145" t="s">
        <v>48</v>
      </c>
      <c r="C55" s="157" t="s">
        <v>198</v>
      </c>
      <c r="D55" s="346" t="s">
        <v>177</v>
      </c>
      <c r="E55" s="52">
        <f>SUM(J55:K55)</f>
        <v>58</v>
      </c>
      <c r="F55" s="53"/>
      <c r="G55" s="54"/>
      <c r="H55" s="55"/>
      <c r="I55" s="56"/>
      <c r="J55" s="108">
        <v>10</v>
      </c>
      <c r="K55" s="108">
        <f t="shared" si="5"/>
        <v>48</v>
      </c>
      <c r="L55" s="155">
        <v>18</v>
      </c>
      <c r="M55" s="107">
        <v>30</v>
      </c>
      <c r="N55" s="155">
        <v>18</v>
      </c>
      <c r="O55" s="109"/>
      <c r="P55" s="153"/>
      <c r="Q55" s="154"/>
      <c r="R55" s="309"/>
      <c r="S55" s="310">
        <v>48</v>
      </c>
      <c r="T55" s="309"/>
      <c r="U55" s="313"/>
      <c r="V55" s="309"/>
      <c r="W55" s="312"/>
      <c r="X55" s="112"/>
    </row>
    <row r="56" spans="2:30" s="79" customFormat="1" ht="23.25" customHeight="1" x14ac:dyDescent="0.25">
      <c r="B56" s="145" t="s">
        <v>167</v>
      </c>
      <c r="C56" s="157" t="s">
        <v>199</v>
      </c>
      <c r="D56" s="346" t="s">
        <v>260</v>
      </c>
      <c r="E56" s="52">
        <f>SUM(G56:K56)</f>
        <v>71</v>
      </c>
      <c r="F56" s="53"/>
      <c r="G56" s="54">
        <v>6</v>
      </c>
      <c r="H56" s="55"/>
      <c r="I56" s="56"/>
      <c r="J56" s="108">
        <v>11</v>
      </c>
      <c r="K56" s="108">
        <f t="shared" si="5"/>
        <v>54</v>
      </c>
      <c r="L56" s="155">
        <v>18</v>
      </c>
      <c r="M56" s="107">
        <v>36</v>
      </c>
      <c r="N56" s="155">
        <v>18</v>
      </c>
      <c r="O56" s="109"/>
      <c r="P56" s="153"/>
      <c r="Q56" s="154"/>
      <c r="R56" s="325">
        <v>54</v>
      </c>
      <c r="S56" s="313"/>
      <c r="T56" s="309"/>
      <c r="U56" s="313"/>
      <c r="V56" s="309"/>
      <c r="W56" s="312"/>
      <c r="X56" s="112"/>
    </row>
    <row r="57" spans="2:30" s="79" customFormat="1" ht="23.25" customHeight="1" x14ac:dyDescent="0.25">
      <c r="B57" s="145" t="s">
        <v>201</v>
      </c>
      <c r="C57" s="157" t="s">
        <v>200</v>
      </c>
      <c r="D57" s="346" t="s">
        <v>177</v>
      </c>
      <c r="E57" s="52">
        <f>SUM(J57:K57)</f>
        <v>43</v>
      </c>
      <c r="F57" s="53"/>
      <c r="G57" s="54"/>
      <c r="H57" s="55"/>
      <c r="I57" s="56"/>
      <c r="J57" s="108">
        <v>7</v>
      </c>
      <c r="K57" s="108">
        <f t="shared" si="5"/>
        <v>36</v>
      </c>
      <c r="L57" s="155">
        <v>14</v>
      </c>
      <c r="M57" s="107">
        <v>22</v>
      </c>
      <c r="N57" s="155">
        <v>14</v>
      </c>
      <c r="O57" s="109"/>
      <c r="P57" s="153"/>
      <c r="Q57" s="154"/>
      <c r="R57" s="309"/>
      <c r="S57" s="313"/>
      <c r="T57" s="314">
        <v>36</v>
      </c>
      <c r="U57" s="313"/>
      <c r="V57" s="309"/>
      <c r="W57" s="312"/>
      <c r="X57" s="112"/>
    </row>
    <row r="58" spans="2:30" s="294" customFormat="1" ht="23.25" customHeight="1" thickBot="1" x14ac:dyDescent="0.3">
      <c r="B58" s="280"/>
      <c r="C58" s="281" t="s">
        <v>159</v>
      </c>
      <c r="D58" s="352"/>
      <c r="E58" s="282"/>
      <c r="F58" s="283"/>
      <c r="G58" s="284"/>
      <c r="H58" s="285"/>
      <c r="I58" s="286"/>
      <c r="J58" s="287"/>
      <c r="K58" s="288"/>
      <c r="L58" s="286"/>
      <c r="M58" s="286"/>
      <c r="N58" s="288"/>
      <c r="O58" s="289"/>
      <c r="P58" s="290"/>
      <c r="Q58" s="291"/>
      <c r="R58" s="284">
        <v>12</v>
      </c>
      <c r="S58" s="285">
        <v>12</v>
      </c>
      <c r="T58" s="284"/>
      <c r="U58" s="292"/>
      <c r="V58" s="284"/>
      <c r="W58" s="285"/>
      <c r="X58" s="293"/>
    </row>
    <row r="59" spans="2:30" s="75" customFormat="1" ht="45.75" customHeight="1" thickBot="1" x14ac:dyDescent="0.3">
      <c r="B59" s="158" t="s">
        <v>50</v>
      </c>
      <c r="C59" s="86" t="s">
        <v>51</v>
      </c>
      <c r="D59" s="349" t="s">
        <v>353</v>
      </c>
      <c r="E59" s="87">
        <f>SUM(E60,E96,)</f>
        <v>2460</v>
      </c>
      <c r="F59" s="88">
        <v>0</v>
      </c>
      <c r="G59" s="28">
        <f>SUM(G60)</f>
        <v>24</v>
      </c>
      <c r="H59" s="29">
        <f>SUM(H60)</f>
        <v>60</v>
      </c>
      <c r="I59" s="30">
        <f>SUM(I60,I96,)</f>
        <v>1044</v>
      </c>
      <c r="J59" s="31">
        <f t="shared" ref="J59:O59" si="6">SUM(J60,)</f>
        <v>222</v>
      </c>
      <c r="K59" s="31">
        <f t="shared" si="6"/>
        <v>1110</v>
      </c>
      <c r="L59" s="30">
        <f>SUM(L60)</f>
        <v>474</v>
      </c>
      <c r="M59" s="30">
        <f t="shared" si="6"/>
        <v>630</v>
      </c>
      <c r="N59" s="31">
        <f t="shared" si="6"/>
        <v>434</v>
      </c>
      <c r="O59" s="32">
        <f t="shared" si="6"/>
        <v>40</v>
      </c>
      <c r="P59" s="28">
        <f t="shared" ref="P59:W59" si="7">SUM(P60)</f>
        <v>0</v>
      </c>
      <c r="Q59" s="29">
        <f t="shared" si="7"/>
        <v>0</v>
      </c>
      <c r="R59" s="28">
        <f t="shared" si="7"/>
        <v>54</v>
      </c>
      <c r="S59" s="29">
        <f t="shared" si="7"/>
        <v>60</v>
      </c>
      <c r="T59" s="28">
        <f t="shared" si="7"/>
        <v>302</v>
      </c>
      <c r="U59" s="29">
        <f t="shared" si="7"/>
        <v>382</v>
      </c>
      <c r="V59" s="28">
        <f t="shared" si="7"/>
        <v>312</v>
      </c>
      <c r="W59" s="29">
        <f t="shared" si="7"/>
        <v>144</v>
      </c>
      <c r="X59" s="24"/>
      <c r="Y59" s="79"/>
      <c r="Z59" s="79"/>
      <c r="AA59" s="79"/>
      <c r="AB59" s="79"/>
      <c r="AC59" s="79"/>
      <c r="AD59" s="79"/>
    </row>
    <row r="60" spans="2:30" s="75" customFormat="1" ht="45.75" customHeight="1" thickBot="1" x14ac:dyDescent="0.3">
      <c r="B60" s="159" t="s">
        <v>52</v>
      </c>
      <c r="C60" s="160" t="s">
        <v>53</v>
      </c>
      <c r="D60" s="353" t="s">
        <v>352</v>
      </c>
      <c r="E60" s="161">
        <f>SUM(E61,E68,E74,E81,E89,)</f>
        <v>2316</v>
      </c>
      <c r="F60" s="162">
        <v>0</v>
      </c>
      <c r="G60" s="163">
        <f>SUM(G61,G68,G74,G89,)</f>
        <v>24</v>
      </c>
      <c r="H60" s="164">
        <f t="shared" ref="H60:N60" si="8">SUM(H61,H68,H74,H81,H89,)</f>
        <v>60</v>
      </c>
      <c r="I60" s="165">
        <f t="shared" si="8"/>
        <v>900</v>
      </c>
      <c r="J60" s="166">
        <f t="shared" si="8"/>
        <v>222</v>
      </c>
      <c r="K60" s="166">
        <f t="shared" si="8"/>
        <v>1110</v>
      </c>
      <c r="L60" s="165">
        <f>SUM(L61,L68,L74,L81,L89,)</f>
        <v>474</v>
      </c>
      <c r="M60" s="165">
        <f t="shared" si="8"/>
        <v>630</v>
      </c>
      <c r="N60" s="166">
        <f t="shared" si="8"/>
        <v>434</v>
      </c>
      <c r="O60" s="167">
        <f t="shared" ref="O60:Q60" si="9">SUM(O61,O68,O74,O89,)</f>
        <v>40</v>
      </c>
      <c r="P60" s="163">
        <f t="shared" si="9"/>
        <v>0</v>
      </c>
      <c r="Q60" s="164">
        <f t="shared" si="9"/>
        <v>0</v>
      </c>
      <c r="R60" s="163">
        <f>SUM(R61,R68,R74,R81,R89,)</f>
        <v>54</v>
      </c>
      <c r="S60" s="164">
        <f>SUM(S61,S68,S74,S81,S89,)</f>
        <v>60</v>
      </c>
      <c r="T60" s="163">
        <f>SUM(T61,T68,T74,T81,T89,)</f>
        <v>302</v>
      </c>
      <c r="U60" s="164">
        <f>SUM(U61,U68,U74,U81,U89,)</f>
        <v>382</v>
      </c>
      <c r="V60" s="163">
        <f>SUM(V61,V68,V74,V81,V89,)</f>
        <v>312</v>
      </c>
      <c r="W60" s="164">
        <f>SUM(W61,W68,W74,W89,W96,)</f>
        <v>144</v>
      </c>
      <c r="X60" s="24"/>
      <c r="Y60" s="168"/>
      <c r="Z60" s="156"/>
      <c r="AA60" s="156"/>
      <c r="AB60" s="156"/>
      <c r="AC60" s="156"/>
      <c r="AD60" s="156"/>
    </row>
    <row r="61" spans="2:30" s="130" customFormat="1" ht="47.25" customHeight="1" thickBot="1" x14ac:dyDescent="0.3">
      <c r="B61" s="169" t="s">
        <v>56</v>
      </c>
      <c r="C61" s="170" t="s">
        <v>202</v>
      </c>
      <c r="D61" s="354" t="s">
        <v>348</v>
      </c>
      <c r="E61" s="87">
        <f>SUM(E62:E67)</f>
        <v>348</v>
      </c>
      <c r="F61" s="88">
        <v>0</v>
      </c>
      <c r="G61" s="28">
        <f>SUM(G62:G66)</f>
        <v>12</v>
      </c>
      <c r="H61" s="29">
        <f>SUM(H62)</f>
        <v>12</v>
      </c>
      <c r="I61" s="30">
        <f>SUM(I62:I66)</f>
        <v>144</v>
      </c>
      <c r="J61" s="31">
        <f>SUM(J62:J64)</f>
        <v>30</v>
      </c>
      <c r="K61" s="31">
        <f t="shared" ref="K61:W61" si="10">SUM(K62:K66)</f>
        <v>150</v>
      </c>
      <c r="L61" s="30">
        <f>SUM(L62:L64)</f>
        <v>76</v>
      </c>
      <c r="M61" s="30">
        <f t="shared" si="10"/>
        <v>68</v>
      </c>
      <c r="N61" s="31">
        <f t="shared" si="10"/>
        <v>56</v>
      </c>
      <c r="O61" s="32">
        <f t="shared" si="10"/>
        <v>20</v>
      </c>
      <c r="P61" s="28">
        <f t="shared" si="10"/>
        <v>0</v>
      </c>
      <c r="Q61" s="29">
        <f t="shared" si="10"/>
        <v>0</v>
      </c>
      <c r="R61" s="28">
        <f t="shared" si="10"/>
        <v>54</v>
      </c>
      <c r="S61" s="29">
        <f t="shared" si="10"/>
        <v>60</v>
      </c>
      <c r="T61" s="28">
        <f>SUM(T62:T64)</f>
        <v>36</v>
      </c>
      <c r="U61" s="189">
        <f>SUM(U62:U64)</f>
        <v>0</v>
      </c>
      <c r="V61" s="28">
        <f t="shared" si="10"/>
        <v>0</v>
      </c>
      <c r="W61" s="29">
        <f t="shared" si="10"/>
        <v>0</v>
      </c>
      <c r="X61" s="112"/>
      <c r="Y61" s="171"/>
      <c r="Z61" s="79"/>
      <c r="AA61" s="79"/>
      <c r="AB61" s="79"/>
      <c r="AC61" s="79"/>
      <c r="AD61" s="79"/>
    </row>
    <row r="62" spans="2:30" s="79" customFormat="1" ht="23.25" customHeight="1" x14ac:dyDescent="0.25">
      <c r="B62" s="172" t="s">
        <v>57</v>
      </c>
      <c r="C62" s="173" t="s">
        <v>203</v>
      </c>
      <c r="D62" s="350" t="s">
        <v>260</v>
      </c>
      <c r="E62" s="93">
        <f>SUM(J62:K62,G62,)</f>
        <v>71</v>
      </c>
      <c r="F62" s="94"/>
      <c r="G62" s="95">
        <v>6</v>
      </c>
      <c r="H62" s="710">
        <v>12</v>
      </c>
      <c r="I62" s="97"/>
      <c r="J62" s="98">
        <v>11</v>
      </c>
      <c r="K62" s="98">
        <f>SUM(R62:W62)</f>
        <v>54</v>
      </c>
      <c r="L62" s="97">
        <v>18</v>
      </c>
      <c r="M62" s="97">
        <v>36</v>
      </c>
      <c r="N62" s="98">
        <v>18</v>
      </c>
      <c r="O62" s="174"/>
      <c r="P62" s="175"/>
      <c r="Q62" s="176"/>
      <c r="R62" s="322">
        <v>54</v>
      </c>
      <c r="S62" s="323"/>
      <c r="T62" s="304"/>
      <c r="U62" s="323"/>
      <c r="V62" s="320"/>
      <c r="W62" s="308"/>
      <c r="X62" s="112"/>
      <c r="Y62" s="171"/>
    </row>
    <row r="63" spans="2:30" s="79" customFormat="1" ht="45.75" customHeight="1" x14ac:dyDescent="0.25">
      <c r="B63" s="177" t="s">
        <v>58</v>
      </c>
      <c r="C63" s="178" t="s">
        <v>204</v>
      </c>
      <c r="D63" s="346" t="s">
        <v>260</v>
      </c>
      <c r="E63" s="52">
        <f>SUM(J63:K63,G63,)</f>
        <v>78</v>
      </c>
      <c r="F63" s="53"/>
      <c r="G63" s="54">
        <v>6</v>
      </c>
      <c r="H63" s="711"/>
      <c r="I63" s="107"/>
      <c r="J63" s="108">
        <v>12</v>
      </c>
      <c r="K63" s="108">
        <f>SUM(R63:W63)</f>
        <v>60</v>
      </c>
      <c r="L63" s="107">
        <v>44</v>
      </c>
      <c r="M63" s="107">
        <v>10</v>
      </c>
      <c r="N63" s="108">
        <v>24</v>
      </c>
      <c r="O63" s="180">
        <v>20</v>
      </c>
      <c r="P63" s="181"/>
      <c r="Q63" s="182"/>
      <c r="R63" s="309"/>
      <c r="S63" s="324">
        <v>60</v>
      </c>
      <c r="T63" s="309"/>
      <c r="U63" s="313"/>
      <c r="V63" s="321"/>
      <c r="W63" s="312"/>
      <c r="X63" s="232"/>
      <c r="Y63" s="171"/>
    </row>
    <row r="64" spans="2:30" s="79" customFormat="1" ht="23.25" customHeight="1" x14ac:dyDescent="0.25">
      <c r="B64" s="177" t="s">
        <v>147</v>
      </c>
      <c r="C64" s="151" t="s">
        <v>205</v>
      </c>
      <c r="D64" s="671" t="s">
        <v>251</v>
      </c>
      <c r="E64" s="52">
        <f>SUM(J64:K64)</f>
        <v>43</v>
      </c>
      <c r="F64" s="53"/>
      <c r="G64" s="54"/>
      <c r="H64" s="711"/>
      <c r="I64" s="107"/>
      <c r="J64" s="108">
        <v>7</v>
      </c>
      <c r="K64" s="108">
        <f>SUM(T64:W64)</f>
        <v>36</v>
      </c>
      <c r="L64" s="107">
        <v>14</v>
      </c>
      <c r="M64" s="107">
        <v>22</v>
      </c>
      <c r="N64" s="108">
        <v>14</v>
      </c>
      <c r="O64" s="180"/>
      <c r="P64" s="181"/>
      <c r="Q64" s="182"/>
      <c r="R64" s="309"/>
      <c r="S64" s="313"/>
      <c r="T64" s="314">
        <v>36</v>
      </c>
      <c r="U64" s="313"/>
      <c r="V64" s="321"/>
      <c r="W64" s="312"/>
      <c r="X64" s="709"/>
      <c r="Y64" s="171"/>
    </row>
    <row r="65" spans="2:30" s="79" customFormat="1" ht="23.25" customHeight="1" x14ac:dyDescent="0.25">
      <c r="B65" s="177" t="s">
        <v>59</v>
      </c>
      <c r="C65" s="183" t="s">
        <v>54</v>
      </c>
      <c r="D65" s="672"/>
      <c r="E65" s="52">
        <v>72</v>
      </c>
      <c r="F65" s="53"/>
      <c r="G65" s="54"/>
      <c r="H65" s="711"/>
      <c r="I65" s="107">
        <v>72</v>
      </c>
      <c r="J65" s="184"/>
      <c r="K65" s="108"/>
      <c r="L65" s="107"/>
      <c r="M65" s="107"/>
      <c r="N65" s="108"/>
      <c r="O65" s="180"/>
      <c r="P65" s="181"/>
      <c r="Q65" s="182"/>
      <c r="R65" s="309"/>
      <c r="S65" s="313"/>
      <c r="T65" s="314">
        <v>72</v>
      </c>
      <c r="U65" s="313"/>
      <c r="V65" s="321"/>
      <c r="W65" s="312"/>
      <c r="X65" s="709"/>
      <c r="Y65" s="171"/>
    </row>
    <row r="66" spans="2:30" s="79" customFormat="1" ht="23.25" customHeight="1" x14ac:dyDescent="0.3">
      <c r="B66" s="177" t="s">
        <v>60</v>
      </c>
      <c r="C66" s="185" t="s">
        <v>55</v>
      </c>
      <c r="D66" s="346" t="s">
        <v>177</v>
      </c>
      <c r="E66" s="52">
        <v>72</v>
      </c>
      <c r="F66" s="53"/>
      <c r="G66" s="54"/>
      <c r="H66" s="711"/>
      <c r="I66" s="107">
        <v>72</v>
      </c>
      <c r="J66" s="184"/>
      <c r="K66" s="108"/>
      <c r="L66" s="107"/>
      <c r="M66" s="107"/>
      <c r="N66" s="108"/>
      <c r="O66" s="180"/>
      <c r="P66" s="181"/>
      <c r="Q66" s="182"/>
      <c r="R66" s="309"/>
      <c r="S66" s="313"/>
      <c r="T66" s="314">
        <v>72</v>
      </c>
      <c r="U66" s="313"/>
      <c r="V66" s="321"/>
      <c r="W66" s="312"/>
      <c r="X66" s="171"/>
      <c r="Y66" s="168"/>
      <c r="Z66" s="186"/>
      <c r="AA66" s="156"/>
      <c r="AB66" s="156"/>
      <c r="AC66" s="156"/>
      <c r="AD66" s="156"/>
    </row>
    <row r="67" spans="2:30" s="294" customFormat="1" ht="23.25" customHeight="1" thickBot="1" x14ac:dyDescent="0.3">
      <c r="B67" s="327"/>
      <c r="C67" s="281" t="s">
        <v>179</v>
      </c>
      <c r="D67" s="364" t="s">
        <v>335</v>
      </c>
      <c r="E67" s="282">
        <v>12</v>
      </c>
      <c r="F67" s="283"/>
      <c r="G67" s="328"/>
      <c r="H67" s="285">
        <v>12</v>
      </c>
      <c r="I67" s="286"/>
      <c r="J67" s="287"/>
      <c r="K67" s="288"/>
      <c r="L67" s="286"/>
      <c r="M67" s="286"/>
      <c r="N67" s="288"/>
      <c r="O67" s="289"/>
      <c r="P67" s="290"/>
      <c r="Q67" s="291"/>
      <c r="R67" s="328"/>
      <c r="S67" s="292"/>
      <c r="T67" s="329"/>
      <c r="U67" s="292"/>
      <c r="V67" s="330"/>
      <c r="W67" s="331"/>
      <c r="X67" s="332"/>
      <c r="Y67" s="333"/>
    </row>
    <row r="68" spans="2:30" s="156" customFormat="1" ht="44.25" customHeight="1" thickBot="1" x14ac:dyDescent="0.3">
      <c r="B68" s="169" t="s">
        <v>61</v>
      </c>
      <c r="C68" s="170" t="s">
        <v>272</v>
      </c>
      <c r="D68" s="354" t="s">
        <v>349</v>
      </c>
      <c r="E68" s="87">
        <f>SUM(E69:E73)</f>
        <v>211</v>
      </c>
      <c r="F68" s="88">
        <v>0</v>
      </c>
      <c r="G68" s="28">
        <f>SUM(G69:G72)</f>
        <v>0</v>
      </c>
      <c r="H68" s="29">
        <f>SUM(H69)</f>
        <v>12</v>
      </c>
      <c r="I68" s="30">
        <f>SUM(I69:I73)</f>
        <v>108</v>
      </c>
      <c r="J68" s="31">
        <f>SUM(J69:J70)</f>
        <v>15</v>
      </c>
      <c r="K68" s="31">
        <f t="shared" ref="K68:W68" si="11">SUM(K69:K72)</f>
        <v>76</v>
      </c>
      <c r="L68" s="30">
        <f>SUM(L69:L70)</f>
        <v>32</v>
      </c>
      <c r="M68" s="30">
        <f t="shared" si="11"/>
        <v>44</v>
      </c>
      <c r="N68" s="31">
        <f t="shared" si="11"/>
        <v>32</v>
      </c>
      <c r="O68" s="32">
        <f t="shared" si="11"/>
        <v>0</v>
      </c>
      <c r="P68" s="28">
        <f t="shared" si="11"/>
        <v>0</v>
      </c>
      <c r="Q68" s="29">
        <f t="shared" si="11"/>
        <v>0</v>
      </c>
      <c r="R68" s="28">
        <f t="shared" si="11"/>
        <v>0</v>
      </c>
      <c r="S68" s="29">
        <f t="shared" si="11"/>
        <v>0</v>
      </c>
      <c r="T68" s="28">
        <f t="shared" si="11"/>
        <v>36</v>
      </c>
      <c r="U68" s="189">
        <f>SUM(U69:U70)</f>
        <v>40</v>
      </c>
      <c r="V68" s="28">
        <f t="shared" si="11"/>
        <v>0</v>
      </c>
      <c r="W68" s="29">
        <f t="shared" si="11"/>
        <v>0</v>
      </c>
      <c r="X68" s="190"/>
      <c r="Y68" s="171"/>
      <c r="Z68" s="79"/>
      <c r="AA68" s="79"/>
      <c r="AB68" s="79"/>
      <c r="AC68" s="79"/>
      <c r="AD68" s="79" t="s">
        <v>245</v>
      </c>
    </row>
    <row r="69" spans="2:30" s="79" customFormat="1" ht="23.25" customHeight="1" x14ac:dyDescent="0.25">
      <c r="B69" s="172" t="s">
        <v>62</v>
      </c>
      <c r="C69" s="191" t="s">
        <v>206</v>
      </c>
      <c r="D69" s="350" t="s">
        <v>177</v>
      </c>
      <c r="E69" s="93">
        <f>SUM(J69:K69)</f>
        <v>43</v>
      </c>
      <c r="F69" s="94"/>
      <c r="G69" s="137"/>
      <c r="H69" s="720">
        <v>12</v>
      </c>
      <c r="I69" s="192"/>
      <c r="J69" s="98">
        <v>7</v>
      </c>
      <c r="K69" s="98">
        <v>36</v>
      </c>
      <c r="L69" s="97">
        <v>14</v>
      </c>
      <c r="M69" s="97">
        <v>22</v>
      </c>
      <c r="N69" s="98">
        <v>14</v>
      </c>
      <c r="O69" s="174"/>
      <c r="P69" s="175"/>
      <c r="Q69" s="176"/>
      <c r="R69" s="318"/>
      <c r="S69" s="319"/>
      <c r="T69" s="326">
        <v>36</v>
      </c>
      <c r="U69" s="323"/>
      <c r="V69" s="318"/>
      <c r="W69" s="319"/>
      <c r="X69" s="171"/>
      <c r="Y69" s="171"/>
    </row>
    <row r="70" spans="2:30" s="79" customFormat="1" ht="23.25" customHeight="1" x14ac:dyDescent="0.25">
      <c r="B70" s="177" t="s">
        <v>63</v>
      </c>
      <c r="C70" s="178" t="s">
        <v>207</v>
      </c>
      <c r="D70" s="671" t="s">
        <v>252</v>
      </c>
      <c r="E70" s="52">
        <f>SUM(J70:K70)</f>
        <v>48</v>
      </c>
      <c r="F70" s="53"/>
      <c r="G70" s="140"/>
      <c r="H70" s="721"/>
      <c r="I70" s="193"/>
      <c r="J70" s="108">
        <v>8</v>
      </c>
      <c r="K70" s="108">
        <v>40</v>
      </c>
      <c r="L70" s="107">
        <v>18</v>
      </c>
      <c r="M70" s="107">
        <v>22</v>
      </c>
      <c r="N70" s="108">
        <v>18</v>
      </c>
      <c r="O70" s="180"/>
      <c r="P70" s="181"/>
      <c r="Q70" s="182"/>
      <c r="R70" s="321"/>
      <c r="S70" s="312"/>
      <c r="T70" s="309"/>
      <c r="U70" s="310">
        <v>40</v>
      </c>
      <c r="V70" s="321"/>
      <c r="W70" s="312"/>
      <c r="X70" s="709"/>
    </row>
    <row r="71" spans="2:30" s="79" customFormat="1" ht="23.25" customHeight="1" x14ac:dyDescent="0.25">
      <c r="B71" s="177" t="s">
        <v>64</v>
      </c>
      <c r="C71" s="194" t="s">
        <v>54</v>
      </c>
      <c r="D71" s="672"/>
      <c r="E71" s="52">
        <v>36</v>
      </c>
      <c r="F71" s="53"/>
      <c r="G71" s="140"/>
      <c r="H71" s="721"/>
      <c r="I71" s="193">
        <v>36</v>
      </c>
      <c r="J71" s="184"/>
      <c r="K71" s="108"/>
      <c r="L71" s="107"/>
      <c r="M71" s="107"/>
      <c r="N71" s="108"/>
      <c r="O71" s="180"/>
      <c r="P71" s="181"/>
      <c r="Q71" s="182"/>
      <c r="R71" s="321"/>
      <c r="S71" s="312"/>
      <c r="T71" s="309"/>
      <c r="U71" s="310">
        <v>36</v>
      </c>
      <c r="V71" s="321"/>
      <c r="W71" s="312"/>
      <c r="X71" s="709"/>
    </row>
    <row r="72" spans="2:30" s="79" customFormat="1" ht="23.25" customHeight="1" x14ac:dyDescent="0.25">
      <c r="B72" s="177" t="s">
        <v>65</v>
      </c>
      <c r="C72" s="111" t="s">
        <v>55</v>
      </c>
      <c r="D72" s="346" t="s">
        <v>177</v>
      </c>
      <c r="E72" s="52">
        <v>72</v>
      </c>
      <c r="F72" s="53"/>
      <c r="G72" s="140"/>
      <c r="H72" s="721"/>
      <c r="I72" s="193">
        <v>72</v>
      </c>
      <c r="J72" s="184"/>
      <c r="K72" s="108"/>
      <c r="L72" s="107"/>
      <c r="M72" s="107"/>
      <c r="N72" s="108"/>
      <c r="O72" s="180"/>
      <c r="P72" s="181"/>
      <c r="Q72" s="182"/>
      <c r="R72" s="321"/>
      <c r="S72" s="312"/>
      <c r="T72" s="309"/>
      <c r="U72" s="310">
        <v>72</v>
      </c>
      <c r="V72" s="321"/>
      <c r="W72" s="312"/>
      <c r="X72" s="232"/>
    </row>
    <row r="73" spans="2:30" s="294" customFormat="1" ht="23.25" customHeight="1" thickBot="1" x14ac:dyDescent="0.3">
      <c r="B73" s="327"/>
      <c r="C73" s="281" t="s">
        <v>179</v>
      </c>
      <c r="D73" s="364" t="s">
        <v>336</v>
      </c>
      <c r="E73" s="282">
        <v>12</v>
      </c>
      <c r="F73" s="283"/>
      <c r="G73" s="365"/>
      <c r="H73" s="366">
        <v>12</v>
      </c>
      <c r="I73" s="367"/>
      <c r="J73" s="287"/>
      <c r="K73" s="288"/>
      <c r="L73" s="286"/>
      <c r="M73" s="286"/>
      <c r="N73" s="288"/>
      <c r="O73" s="289"/>
      <c r="P73" s="290"/>
      <c r="Q73" s="291"/>
      <c r="R73" s="284"/>
      <c r="S73" s="285"/>
      <c r="T73" s="284"/>
      <c r="U73" s="339"/>
      <c r="V73" s="284"/>
      <c r="W73" s="292"/>
      <c r="X73" s="342"/>
      <c r="Y73" s="368"/>
      <c r="Z73" s="420"/>
      <c r="AA73" s="368"/>
      <c r="AB73" s="368"/>
      <c r="AC73" s="368"/>
      <c r="AD73" s="368"/>
    </row>
    <row r="74" spans="2:30" s="156" customFormat="1" ht="47.25" customHeight="1" thickBot="1" x14ac:dyDescent="0.3">
      <c r="B74" s="169" t="s">
        <v>208</v>
      </c>
      <c r="C74" s="170" t="s">
        <v>209</v>
      </c>
      <c r="D74" s="354" t="s">
        <v>350</v>
      </c>
      <c r="E74" s="87">
        <f>SUM(E75:E80)</f>
        <v>715</v>
      </c>
      <c r="F74" s="88">
        <v>0</v>
      </c>
      <c r="G74" s="28">
        <f>SUM(G75:G79)</f>
        <v>12</v>
      </c>
      <c r="H74" s="29">
        <f>SUM(H75)</f>
        <v>12</v>
      </c>
      <c r="I74" s="30">
        <f>SUM(I75:I80)</f>
        <v>180</v>
      </c>
      <c r="J74" s="31">
        <f>SUM(J75:J77)</f>
        <v>85</v>
      </c>
      <c r="K74" s="31">
        <f t="shared" ref="K74:U74" si="12">SUM(K75:K79)</f>
        <v>426</v>
      </c>
      <c r="L74" s="30">
        <f>SUM(L75:L77)</f>
        <v>172</v>
      </c>
      <c r="M74" s="30">
        <f t="shared" si="12"/>
        <v>254</v>
      </c>
      <c r="N74" s="31">
        <f t="shared" si="12"/>
        <v>152</v>
      </c>
      <c r="O74" s="32">
        <f t="shared" si="12"/>
        <v>20</v>
      </c>
      <c r="P74" s="28">
        <f t="shared" si="12"/>
        <v>0</v>
      </c>
      <c r="Q74" s="29">
        <f t="shared" si="12"/>
        <v>0</v>
      </c>
      <c r="R74" s="28">
        <f t="shared" si="12"/>
        <v>0</v>
      </c>
      <c r="S74" s="29">
        <f t="shared" si="12"/>
        <v>0</v>
      </c>
      <c r="T74" s="28">
        <f t="shared" si="12"/>
        <v>156</v>
      </c>
      <c r="U74" s="29">
        <f t="shared" si="12"/>
        <v>222</v>
      </c>
      <c r="V74" s="28">
        <f>SUM(V75:V77)</f>
        <v>48</v>
      </c>
      <c r="W74" s="189">
        <f>SUM(W75:W77)</f>
        <v>0</v>
      </c>
      <c r="X74" s="171"/>
      <c r="Y74" s="79"/>
      <c r="Z74" s="404"/>
      <c r="AA74" s="79"/>
      <c r="AB74" s="79"/>
      <c r="AC74" s="79"/>
      <c r="AD74" s="79"/>
    </row>
    <row r="75" spans="2:30" s="79" customFormat="1" ht="23.25" customHeight="1" x14ac:dyDescent="0.25">
      <c r="B75" s="172" t="s">
        <v>210</v>
      </c>
      <c r="C75" s="173" t="s">
        <v>211</v>
      </c>
      <c r="D75" s="350" t="s">
        <v>176</v>
      </c>
      <c r="E75" s="93">
        <f>SUM(J75:K75,G75,)</f>
        <v>160</v>
      </c>
      <c r="F75" s="94"/>
      <c r="G75" s="95">
        <v>6</v>
      </c>
      <c r="H75" s="710">
        <v>12</v>
      </c>
      <c r="I75" s="97"/>
      <c r="J75" s="98">
        <v>26</v>
      </c>
      <c r="K75" s="98">
        <f>SUM(T75:U75)</f>
        <v>128</v>
      </c>
      <c r="L75" s="97">
        <v>66</v>
      </c>
      <c r="M75" s="97">
        <v>62</v>
      </c>
      <c r="N75" s="98">
        <v>46</v>
      </c>
      <c r="O75" s="99">
        <v>20</v>
      </c>
      <c r="P75" s="148"/>
      <c r="Q75" s="149"/>
      <c r="R75" s="95"/>
      <c r="S75" s="96"/>
      <c r="T75" s="360">
        <v>76</v>
      </c>
      <c r="U75" s="334">
        <v>52</v>
      </c>
      <c r="V75" s="307"/>
      <c r="W75" s="335"/>
      <c r="X75" s="171"/>
    </row>
    <row r="76" spans="2:30" s="79" customFormat="1" ht="23.25" customHeight="1" x14ac:dyDescent="0.25">
      <c r="B76" s="177" t="s">
        <v>212</v>
      </c>
      <c r="C76" s="151" t="s">
        <v>213</v>
      </c>
      <c r="D76" s="346" t="s">
        <v>176</v>
      </c>
      <c r="E76" s="52">
        <f>SUM(J76:K76,G76,)</f>
        <v>205</v>
      </c>
      <c r="F76" s="53"/>
      <c r="G76" s="105">
        <v>6</v>
      </c>
      <c r="H76" s="711"/>
      <c r="I76" s="107"/>
      <c r="J76" s="108">
        <v>33</v>
      </c>
      <c r="K76" s="108">
        <f>SUM(T76:U76)</f>
        <v>166</v>
      </c>
      <c r="L76" s="107">
        <v>52</v>
      </c>
      <c r="M76" s="107">
        <v>114</v>
      </c>
      <c r="N76" s="108">
        <v>52</v>
      </c>
      <c r="O76" s="109"/>
      <c r="P76" s="153"/>
      <c r="Q76" s="154"/>
      <c r="R76" s="105"/>
      <c r="S76" s="106"/>
      <c r="T76" s="361">
        <v>80</v>
      </c>
      <c r="U76" s="324">
        <v>86</v>
      </c>
      <c r="V76" s="309"/>
      <c r="W76" s="313"/>
      <c r="X76" s="171"/>
    </row>
    <row r="77" spans="2:30" s="79" customFormat="1" ht="23.25" customHeight="1" x14ac:dyDescent="0.25">
      <c r="B77" s="177" t="s">
        <v>214</v>
      </c>
      <c r="C77" s="151" t="s">
        <v>215</v>
      </c>
      <c r="D77" s="671" t="s">
        <v>269</v>
      </c>
      <c r="E77" s="421">
        <f>SUM(J77:K77)</f>
        <v>158</v>
      </c>
      <c r="F77" s="53"/>
      <c r="G77" s="105"/>
      <c r="H77" s="711"/>
      <c r="I77" s="107"/>
      <c r="J77" s="276">
        <v>26</v>
      </c>
      <c r="K77" s="108">
        <f>SUM(U77:V77)</f>
        <v>132</v>
      </c>
      <c r="L77" s="107">
        <v>54</v>
      </c>
      <c r="M77" s="107">
        <v>78</v>
      </c>
      <c r="N77" s="108">
        <v>54</v>
      </c>
      <c r="O77" s="109"/>
      <c r="P77" s="153"/>
      <c r="Q77" s="154"/>
      <c r="R77" s="105"/>
      <c r="S77" s="106"/>
      <c r="T77" s="309"/>
      <c r="U77" s="313">
        <v>84</v>
      </c>
      <c r="V77" s="314">
        <v>48</v>
      </c>
      <c r="W77" s="313"/>
      <c r="X77" s="709"/>
    </row>
    <row r="78" spans="2:30" s="79" customFormat="1" ht="23.25" customHeight="1" x14ac:dyDescent="0.25">
      <c r="B78" s="177" t="s">
        <v>216</v>
      </c>
      <c r="C78" s="151" t="s">
        <v>54</v>
      </c>
      <c r="D78" s="672"/>
      <c r="E78" s="52">
        <v>72</v>
      </c>
      <c r="F78" s="53"/>
      <c r="G78" s="105"/>
      <c r="H78" s="711"/>
      <c r="I78" s="107">
        <v>72</v>
      </c>
      <c r="J78" s="184"/>
      <c r="K78" s="108"/>
      <c r="L78" s="107"/>
      <c r="M78" s="107"/>
      <c r="N78" s="108"/>
      <c r="O78" s="109"/>
      <c r="P78" s="153"/>
      <c r="Q78" s="154"/>
      <c r="R78" s="105"/>
      <c r="S78" s="106"/>
      <c r="T78" s="309"/>
      <c r="U78" s="313"/>
      <c r="V78" s="314">
        <v>72</v>
      </c>
      <c r="W78" s="313"/>
      <c r="X78" s="709"/>
    </row>
    <row r="79" spans="2:30" s="79" customFormat="1" ht="23.25" customHeight="1" x14ac:dyDescent="0.25">
      <c r="B79" s="177" t="s">
        <v>217</v>
      </c>
      <c r="C79" s="151" t="s">
        <v>55</v>
      </c>
      <c r="D79" s="346" t="s">
        <v>256</v>
      </c>
      <c r="E79" s="52">
        <v>108</v>
      </c>
      <c r="F79" s="53"/>
      <c r="G79" s="105"/>
      <c r="H79" s="711"/>
      <c r="I79" s="107">
        <v>108</v>
      </c>
      <c r="J79" s="184"/>
      <c r="K79" s="108"/>
      <c r="L79" s="107"/>
      <c r="M79" s="107"/>
      <c r="N79" s="108"/>
      <c r="O79" s="109"/>
      <c r="P79" s="153"/>
      <c r="Q79" s="154"/>
      <c r="R79" s="105"/>
      <c r="S79" s="106"/>
      <c r="T79" s="309"/>
      <c r="U79" s="313"/>
      <c r="V79" s="336"/>
      <c r="W79" s="310">
        <v>108</v>
      </c>
      <c r="X79" s="232"/>
    </row>
    <row r="80" spans="2:30" s="294" customFormat="1" ht="23.25" customHeight="1" thickBot="1" x14ac:dyDescent="0.3">
      <c r="B80" s="327"/>
      <c r="C80" s="337" t="s">
        <v>179</v>
      </c>
      <c r="D80" s="364" t="s">
        <v>337</v>
      </c>
      <c r="E80" s="282">
        <v>12</v>
      </c>
      <c r="F80" s="283"/>
      <c r="G80" s="284"/>
      <c r="H80" s="285">
        <v>12</v>
      </c>
      <c r="I80" s="286"/>
      <c r="J80" s="287"/>
      <c r="K80" s="288"/>
      <c r="L80" s="286"/>
      <c r="M80" s="286"/>
      <c r="N80" s="288"/>
      <c r="O80" s="289"/>
      <c r="P80" s="290"/>
      <c r="Q80" s="291"/>
      <c r="R80" s="284"/>
      <c r="S80" s="285"/>
      <c r="T80" s="338"/>
      <c r="U80" s="339"/>
      <c r="V80" s="340"/>
      <c r="W80" s="341"/>
      <c r="X80" s="342"/>
    </row>
    <row r="81" spans="2:30" s="156" customFormat="1" ht="45.75" customHeight="1" thickBot="1" x14ac:dyDescent="0.3">
      <c r="B81" s="169" t="s">
        <v>218</v>
      </c>
      <c r="C81" s="170" t="s">
        <v>219</v>
      </c>
      <c r="D81" s="354" t="s">
        <v>351</v>
      </c>
      <c r="E81" s="87">
        <f>SUM(E82:E88)</f>
        <v>620</v>
      </c>
      <c r="F81" s="88">
        <v>0</v>
      </c>
      <c r="G81" s="28">
        <f>SUM(G82:G87)</f>
        <v>0</v>
      </c>
      <c r="H81" s="29">
        <f>SUM(H82)</f>
        <v>12</v>
      </c>
      <c r="I81" s="30">
        <f>SUM(I82:I87)</f>
        <v>216</v>
      </c>
      <c r="J81" s="257">
        <f>SUM(J82:J85)</f>
        <v>66</v>
      </c>
      <c r="K81" s="31">
        <f>SUM(K82:K88)</f>
        <v>326</v>
      </c>
      <c r="L81" s="30">
        <f>SUM(L82:L85)</f>
        <v>140</v>
      </c>
      <c r="M81" s="30">
        <f t="shared" ref="M81:R81" si="13">SUM(M82:M87)</f>
        <v>186</v>
      </c>
      <c r="N81" s="31">
        <f t="shared" si="13"/>
        <v>140</v>
      </c>
      <c r="O81" s="32">
        <f t="shared" si="13"/>
        <v>0</v>
      </c>
      <c r="P81" s="28">
        <f t="shared" si="13"/>
        <v>0</v>
      </c>
      <c r="Q81" s="29">
        <f t="shared" si="13"/>
        <v>0</v>
      </c>
      <c r="R81" s="28">
        <f t="shared" si="13"/>
        <v>0</v>
      </c>
      <c r="S81" s="29">
        <f>SUM(S82:S87)</f>
        <v>0</v>
      </c>
      <c r="T81" s="28">
        <f>SUM(T82:T87)</f>
        <v>74</v>
      </c>
      <c r="U81" s="29">
        <f>SUM(U82:U87)</f>
        <v>120</v>
      </c>
      <c r="V81" s="28">
        <f>SUM(V82:V85)</f>
        <v>132</v>
      </c>
      <c r="W81" s="189">
        <f>SUM(W82:W85)</f>
        <v>0</v>
      </c>
      <c r="X81" s="232"/>
    </row>
    <row r="82" spans="2:30" s="79" customFormat="1" ht="23.25" customHeight="1" x14ac:dyDescent="0.25">
      <c r="B82" s="172" t="s">
        <v>220</v>
      </c>
      <c r="C82" s="173" t="s">
        <v>221</v>
      </c>
      <c r="D82" s="673" t="s">
        <v>270</v>
      </c>
      <c r="E82" s="363">
        <f>SUM(J82:K82)</f>
        <v>113</v>
      </c>
      <c r="F82" s="94"/>
      <c r="G82" s="95"/>
      <c r="H82" s="710">
        <v>12</v>
      </c>
      <c r="I82" s="97"/>
      <c r="J82" s="419">
        <v>19</v>
      </c>
      <c r="K82" s="98">
        <v>94</v>
      </c>
      <c r="L82" s="97">
        <v>40</v>
      </c>
      <c r="M82" s="195">
        <v>54</v>
      </c>
      <c r="N82" s="196">
        <v>40</v>
      </c>
      <c r="O82" s="197"/>
      <c r="P82" s="198"/>
      <c r="Q82" s="149"/>
      <c r="R82" s="95"/>
      <c r="S82" s="150"/>
      <c r="T82" s="304"/>
      <c r="U82" s="323">
        <v>40</v>
      </c>
      <c r="V82" s="343">
        <v>54</v>
      </c>
      <c r="W82" s="335"/>
      <c r="X82" s="709"/>
    </row>
    <row r="83" spans="2:30" s="79" customFormat="1" ht="23.25" customHeight="1" x14ac:dyDescent="0.25">
      <c r="B83" s="177" t="s">
        <v>222</v>
      </c>
      <c r="C83" s="151" t="s">
        <v>223</v>
      </c>
      <c r="D83" s="674"/>
      <c r="E83" s="363">
        <f>SUM(J83:K83)</f>
        <v>113</v>
      </c>
      <c r="F83" s="94"/>
      <c r="G83" s="95"/>
      <c r="H83" s="710"/>
      <c r="I83" s="97"/>
      <c r="J83" s="419">
        <v>19</v>
      </c>
      <c r="K83" s="98">
        <v>94</v>
      </c>
      <c r="L83" s="97">
        <v>40</v>
      </c>
      <c r="M83" s="97">
        <v>54</v>
      </c>
      <c r="N83" s="98">
        <v>40</v>
      </c>
      <c r="O83" s="99"/>
      <c r="P83" s="198"/>
      <c r="Q83" s="149"/>
      <c r="R83" s="95"/>
      <c r="S83" s="150"/>
      <c r="T83" s="304"/>
      <c r="U83" s="323">
        <v>40</v>
      </c>
      <c r="V83" s="326">
        <v>54</v>
      </c>
      <c r="W83" s="323"/>
      <c r="X83" s="709"/>
    </row>
    <row r="84" spans="2:30" s="79" customFormat="1" ht="21" customHeight="1" x14ac:dyDescent="0.25">
      <c r="B84" s="177" t="s">
        <v>224</v>
      </c>
      <c r="C84" s="151" t="s">
        <v>225</v>
      </c>
      <c r="D84" s="672"/>
      <c r="E84" s="93">
        <f>SUM(J84:K84)</f>
        <v>118</v>
      </c>
      <c r="F84" s="94"/>
      <c r="G84" s="95"/>
      <c r="H84" s="710"/>
      <c r="I84" s="97"/>
      <c r="J84" s="98">
        <v>20</v>
      </c>
      <c r="K84" s="98">
        <v>98</v>
      </c>
      <c r="L84" s="97">
        <v>42</v>
      </c>
      <c r="M84" s="97">
        <v>56</v>
      </c>
      <c r="N84" s="98">
        <v>42</v>
      </c>
      <c r="O84" s="99"/>
      <c r="P84" s="198"/>
      <c r="Q84" s="149"/>
      <c r="R84" s="95"/>
      <c r="S84" s="150"/>
      <c r="T84" s="304">
        <v>34</v>
      </c>
      <c r="U84" s="323">
        <v>40</v>
      </c>
      <c r="V84" s="326">
        <v>24</v>
      </c>
      <c r="W84" s="323"/>
      <c r="X84" s="709"/>
    </row>
    <row r="85" spans="2:30" s="79" customFormat="1" ht="23.25" customHeight="1" x14ac:dyDescent="0.25">
      <c r="B85" s="177" t="s">
        <v>226</v>
      </c>
      <c r="C85" s="151" t="s">
        <v>227</v>
      </c>
      <c r="D85" s="350" t="s">
        <v>177</v>
      </c>
      <c r="E85" s="93">
        <f>SUM(J85:K85)</f>
        <v>48</v>
      </c>
      <c r="F85" s="94"/>
      <c r="G85" s="95"/>
      <c r="H85" s="710"/>
      <c r="I85" s="97"/>
      <c r="J85" s="98">
        <v>8</v>
      </c>
      <c r="K85" s="98">
        <v>40</v>
      </c>
      <c r="L85" s="97">
        <v>18</v>
      </c>
      <c r="M85" s="97">
        <v>22</v>
      </c>
      <c r="N85" s="98">
        <v>18</v>
      </c>
      <c r="O85" s="99"/>
      <c r="P85" s="198"/>
      <c r="Q85" s="149"/>
      <c r="R85" s="95"/>
      <c r="S85" s="150"/>
      <c r="T85" s="326">
        <v>40</v>
      </c>
      <c r="U85" s="323"/>
      <c r="V85" s="304"/>
      <c r="W85" s="323"/>
      <c r="X85" s="232"/>
    </row>
    <row r="86" spans="2:30" s="79" customFormat="1" ht="23.25" customHeight="1" x14ac:dyDescent="0.25">
      <c r="B86" s="177" t="s">
        <v>228</v>
      </c>
      <c r="C86" s="151" t="s">
        <v>54</v>
      </c>
      <c r="D86" s="346" t="s">
        <v>254</v>
      </c>
      <c r="E86" s="52">
        <v>108</v>
      </c>
      <c r="F86" s="53"/>
      <c r="G86" s="105"/>
      <c r="H86" s="711"/>
      <c r="I86" s="107">
        <v>108</v>
      </c>
      <c r="J86" s="184"/>
      <c r="K86" s="108"/>
      <c r="L86" s="107"/>
      <c r="M86" s="107"/>
      <c r="N86" s="108"/>
      <c r="O86" s="109"/>
      <c r="P86" s="199"/>
      <c r="Q86" s="154"/>
      <c r="R86" s="105"/>
      <c r="S86" s="110"/>
      <c r="T86" s="309"/>
      <c r="U86" s="313"/>
      <c r="V86" s="314">
        <v>108</v>
      </c>
      <c r="W86" s="313"/>
      <c r="X86" s="232"/>
    </row>
    <row r="87" spans="2:30" s="79" customFormat="1" ht="23.25" customHeight="1" x14ac:dyDescent="0.25">
      <c r="B87" s="177" t="s">
        <v>229</v>
      </c>
      <c r="C87" s="151" t="s">
        <v>55</v>
      </c>
      <c r="D87" s="346" t="s">
        <v>256</v>
      </c>
      <c r="E87" s="52">
        <v>108</v>
      </c>
      <c r="F87" s="53"/>
      <c r="G87" s="105"/>
      <c r="H87" s="711"/>
      <c r="I87" s="107">
        <v>108</v>
      </c>
      <c r="J87" s="184"/>
      <c r="K87" s="108"/>
      <c r="L87" s="107"/>
      <c r="M87" s="107"/>
      <c r="N87" s="108"/>
      <c r="O87" s="109"/>
      <c r="P87" s="199"/>
      <c r="Q87" s="154"/>
      <c r="R87" s="105"/>
      <c r="S87" s="110"/>
      <c r="T87" s="309"/>
      <c r="U87" s="313"/>
      <c r="V87" s="309"/>
      <c r="W87" s="310">
        <v>108</v>
      </c>
      <c r="X87" s="232"/>
    </row>
    <row r="88" spans="2:30" s="294" customFormat="1" ht="23.25" customHeight="1" thickBot="1" x14ac:dyDescent="0.3">
      <c r="B88" s="327"/>
      <c r="C88" s="337" t="s">
        <v>179</v>
      </c>
      <c r="D88" s="369" t="s">
        <v>338</v>
      </c>
      <c r="E88" s="370">
        <v>12</v>
      </c>
      <c r="F88" s="371"/>
      <c r="G88" s="372"/>
      <c r="H88" s="373">
        <v>12</v>
      </c>
      <c r="I88" s="374"/>
      <c r="J88" s="375"/>
      <c r="K88" s="376"/>
      <c r="L88" s="377"/>
      <c r="M88" s="377"/>
      <c r="N88" s="378"/>
      <c r="O88" s="379"/>
      <c r="P88" s="380"/>
      <c r="Q88" s="381"/>
      <c r="R88" s="372"/>
      <c r="S88" s="382"/>
      <c r="T88" s="383"/>
      <c r="U88" s="382"/>
      <c r="V88" s="383"/>
      <c r="W88" s="382"/>
      <c r="X88" s="342"/>
      <c r="Y88" s="368"/>
      <c r="Z88" s="368"/>
      <c r="AA88" s="368"/>
      <c r="AB88" s="368"/>
      <c r="AC88" s="368"/>
      <c r="AD88" s="368"/>
    </row>
    <row r="89" spans="2:30" s="156" customFormat="1" ht="45" customHeight="1" thickBot="1" x14ac:dyDescent="0.3">
      <c r="B89" s="169" t="s">
        <v>230</v>
      </c>
      <c r="C89" s="170" t="s">
        <v>273</v>
      </c>
      <c r="D89" s="354" t="s">
        <v>351</v>
      </c>
      <c r="E89" s="87">
        <f>SUM(E90:E94)</f>
        <v>422</v>
      </c>
      <c r="F89" s="88">
        <v>0</v>
      </c>
      <c r="G89" s="28">
        <f>SUM(G90:G93)</f>
        <v>0</v>
      </c>
      <c r="H89" s="29">
        <f>SUM(H90)</f>
        <v>12</v>
      </c>
      <c r="I89" s="30">
        <f>SUM(I90:I93)</f>
        <v>252</v>
      </c>
      <c r="J89" s="31">
        <f>SUM(J90:J91)</f>
        <v>26</v>
      </c>
      <c r="K89" s="31">
        <f>SUM(K90:K94)</f>
        <v>132</v>
      </c>
      <c r="L89" s="30">
        <f>SUM(L90:L91)</f>
        <v>54</v>
      </c>
      <c r="M89" s="30">
        <f t="shared" ref="M89:R89" si="14">SUM(M90:M93)</f>
        <v>78</v>
      </c>
      <c r="N89" s="31">
        <f t="shared" si="14"/>
        <v>54</v>
      </c>
      <c r="O89" s="32">
        <f t="shared" si="14"/>
        <v>0</v>
      </c>
      <c r="P89" s="28">
        <f t="shared" si="14"/>
        <v>0</v>
      </c>
      <c r="Q89" s="29">
        <f t="shared" si="14"/>
        <v>0</v>
      </c>
      <c r="R89" s="28">
        <f t="shared" si="14"/>
        <v>0</v>
      </c>
      <c r="S89" s="29">
        <f>SUM(S90:S94)</f>
        <v>0</v>
      </c>
      <c r="T89" s="28">
        <f>SUM(T90:T93)</f>
        <v>0</v>
      </c>
      <c r="U89" s="29">
        <f>SUM(U90:U93)</f>
        <v>0</v>
      </c>
      <c r="V89" s="28">
        <f>SUM(V90:V93)</f>
        <v>132</v>
      </c>
      <c r="W89" s="189">
        <f>SUM(W90:W91)</f>
        <v>0</v>
      </c>
      <c r="X89" s="232"/>
    </row>
    <row r="90" spans="2:30" s="79" customFormat="1" ht="23.25" customHeight="1" x14ac:dyDescent="0.25">
      <c r="B90" s="172" t="s">
        <v>232</v>
      </c>
      <c r="C90" s="146" t="s">
        <v>233</v>
      </c>
      <c r="D90" s="715" t="s">
        <v>255</v>
      </c>
      <c r="E90" s="93">
        <f>SUM(J90:K90)</f>
        <v>100</v>
      </c>
      <c r="F90" s="94"/>
      <c r="G90" s="95"/>
      <c r="H90" s="710">
        <v>12</v>
      </c>
      <c r="I90" s="97"/>
      <c r="J90" s="98">
        <v>16</v>
      </c>
      <c r="K90" s="98">
        <v>84</v>
      </c>
      <c r="L90" s="97">
        <v>36</v>
      </c>
      <c r="M90" s="195">
        <v>48</v>
      </c>
      <c r="N90" s="196">
        <v>36</v>
      </c>
      <c r="O90" s="197"/>
      <c r="P90" s="198"/>
      <c r="Q90" s="149"/>
      <c r="R90" s="95"/>
      <c r="S90" s="150"/>
      <c r="T90" s="137"/>
      <c r="U90" s="150"/>
      <c r="V90" s="326">
        <v>84</v>
      </c>
      <c r="W90" s="323"/>
      <c r="X90" s="709"/>
      <c r="Z90" s="156"/>
      <c r="AA90" s="156"/>
      <c r="AB90" s="156"/>
      <c r="AC90" s="156"/>
      <c r="AD90" s="156"/>
    </row>
    <row r="91" spans="2:30" s="79" customFormat="1" ht="23.25" customHeight="1" x14ac:dyDescent="0.25">
      <c r="B91" s="177" t="s">
        <v>234</v>
      </c>
      <c r="C91" s="151" t="s">
        <v>235</v>
      </c>
      <c r="D91" s="716"/>
      <c r="E91" s="93">
        <f>SUM(J91:K91)</f>
        <v>58</v>
      </c>
      <c r="F91" s="94"/>
      <c r="G91" s="95"/>
      <c r="H91" s="710"/>
      <c r="I91" s="97"/>
      <c r="J91" s="98">
        <v>10</v>
      </c>
      <c r="K91" s="98">
        <v>48</v>
      </c>
      <c r="L91" s="97">
        <v>18</v>
      </c>
      <c r="M91" s="97">
        <v>30</v>
      </c>
      <c r="N91" s="98">
        <v>18</v>
      </c>
      <c r="O91" s="99"/>
      <c r="P91" s="198"/>
      <c r="Q91" s="149"/>
      <c r="R91" s="95"/>
      <c r="S91" s="150"/>
      <c r="T91" s="137"/>
      <c r="U91" s="150"/>
      <c r="V91" s="326">
        <v>48</v>
      </c>
      <c r="W91" s="323"/>
      <c r="X91" s="709"/>
    </row>
    <row r="92" spans="2:30" s="79" customFormat="1" ht="23.25" customHeight="1" x14ac:dyDescent="0.25">
      <c r="B92" s="177" t="s">
        <v>236</v>
      </c>
      <c r="C92" s="151" t="s">
        <v>54</v>
      </c>
      <c r="D92" s="346" t="s">
        <v>177</v>
      </c>
      <c r="E92" s="52">
        <v>108</v>
      </c>
      <c r="F92" s="53"/>
      <c r="G92" s="105"/>
      <c r="H92" s="711"/>
      <c r="I92" s="107">
        <v>108</v>
      </c>
      <c r="J92" s="184"/>
      <c r="K92" s="108"/>
      <c r="L92" s="107"/>
      <c r="M92" s="107"/>
      <c r="N92" s="108"/>
      <c r="O92" s="109"/>
      <c r="P92" s="199"/>
      <c r="Q92" s="154"/>
      <c r="R92" s="105"/>
      <c r="S92" s="110"/>
      <c r="T92" s="140"/>
      <c r="U92" s="110"/>
      <c r="V92" s="309"/>
      <c r="W92" s="310">
        <v>108</v>
      </c>
      <c r="X92" s="232"/>
      <c r="Z92" s="34"/>
      <c r="AA92" s="34"/>
      <c r="AB92" s="34"/>
      <c r="AC92" s="34"/>
      <c r="AD92" s="34"/>
    </row>
    <row r="93" spans="2:30" s="79" customFormat="1" ht="23.25" customHeight="1" x14ac:dyDescent="0.25">
      <c r="B93" s="177" t="s">
        <v>237</v>
      </c>
      <c r="C93" s="151" t="s">
        <v>55</v>
      </c>
      <c r="D93" s="346" t="s">
        <v>256</v>
      </c>
      <c r="E93" s="52">
        <v>144</v>
      </c>
      <c r="F93" s="53"/>
      <c r="G93" s="105"/>
      <c r="H93" s="711"/>
      <c r="I93" s="107">
        <v>144</v>
      </c>
      <c r="J93" s="184"/>
      <c r="K93" s="108"/>
      <c r="L93" s="107"/>
      <c r="M93" s="107"/>
      <c r="N93" s="108"/>
      <c r="O93" s="109"/>
      <c r="P93" s="199"/>
      <c r="Q93" s="154"/>
      <c r="R93" s="105"/>
      <c r="S93" s="110"/>
      <c r="T93" s="140"/>
      <c r="U93" s="110"/>
      <c r="V93" s="309"/>
      <c r="W93" s="310">
        <v>144</v>
      </c>
      <c r="X93" s="232"/>
      <c r="Z93" s="34"/>
      <c r="AA93" s="34"/>
      <c r="AB93" s="34"/>
      <c r="AC93" s="34"/>
      <c r="AD93" s="34"/>
    </row>
    <row r="94" spans="2:30" s="294" customFormat="1" ht="23.25" customHeight="1" x14ac:dyDescent="0.25">
      <c r="B94" s="327"/>
      <c r="C94" s="337" t="s">
        <v>179</v>
      </c>
      <c r="D94" s="384" t="s">
        <v>339</v>
      </c>
      <c r="E94" s="370">
        <v>12</v>
      </c>
      <c r="F94" s="371"/>
      <c r="G94" s="385"/>
      <c r="H94" s="386">
        <v>12</v>
      </c>
      <c r="I94" s="377"/>
      <c r="J94" s="387"/>
      <c r="K94" s="378"/>
      <c r="L94" s="377"/>
      <c r="M94" s="377"/>
      <c r="N94" s="378"/>
      <c r="O94" s="388"/>
      <c r="P94" s="389"/>
      <c r="Q94" s="390"/>
      <c r="R94" s="385"/>
      <c r="S94" s="391"/>
      <c r="T94" s="392"/>
      <c r="U94" s="391"/>
      <c r="V94" s="393"/>
      <c r="W94" s="394"/>
      <c r="X94" s="395"/>
      <c r="Z94" s="396"/>
      <c r="AA94" s="396"/>
      <c r="AB94" s="396"/>
      <c r="AC94" s="396"/>
      <c r="AD94" s="396"/>
    </row>
    <row r="95" spans="2:30" s="79" customFormat="1" ht="23.25" customHeight="1" thickBot="1" x14ac:dyDescent="0.3">
      <c r="B95" s="202"/>
      <c r="C95" s="187" t="s">
        <v>159</v>
      </c>
      <c r="D95" s="355"/>
      <c r="E95" s="203"/>
      <c r="F95" s="204"/>
      <c r="G95" s="142"/>
      <c r="H95" s="143"/>
      <c r="I95" s="205"/>
      <c r="J95" s="261"/>
      <c r="K95" s="206"/>
      <c r="L95" s="205"/>
      <c r="M95" s="205"/>
      <c r="N95" s="206"/>
      <c r="O95" s="207"/>
      <c r="P95" s="208"/>
      <c r="Q95" s="209"/>
      <c r="R95" s="142">
        <v>6</v>
      </c>
      <c r="S95" s="129">
        <v>6</v>
      </c>
      <c r="T95" s="128"/>
      <c r="U95" s="129">
        <v>12</v>
      </c>
      <c r="V95" s="210"/>
      <c r="W95" s="188"/>
      <c r="X95" s="112"/>
    </row>
    <row r="96" spans="2:30" s="156" customFormat="1" ht="23.25" customHeight="1" thickBot="1" x14ac:dyDescent="0.3">
      <c r="B96" s="212" t="s">
        <v>68</v>
      </c>
      <c r="C96" s="213" t="s">
        <v>69</v>
      </c>
      <c r="D96" s="344" t="s">
        <v>178</v>
      </c>
      <c r="E96" s="87">
        <v>144</v>
      </c>
      <c r="F96" s="88">
        <v>0</v>
      </c>
      <c r="G96" s="214"/>
      <c r="H96" s="215"/>
      <c r="I96" s="216">
        <v>144</v>
      </c>
      <c r="J96" s="217"/>
      <c r="K96" s="217"/>
      <c r="L96" s="216"/>
      <c r="M96" s="216"/>
      <c r="N96" s="217"/>
      <c r="O96" s="218"/>
      <c r="P96" s="219"/>
      <c r="Q96" s="220"/>
      <c r="R96" s="214"/>
      <c r="S96" s="221"/>
      <c r="T96" s="222"/>
      <c r="U96" s="221"/>
      <c r="V96" s="28"/>
      <c r="W96" s="301">
        <v>144</v>
      </c>
      <c r="X96" s="112"/>
      <c r="Z96" s="79"/>
      <c r="AA96" s="79"/>
      <c r="AB96" s="79"/>
      <c r="AC96" s="79"/>
      <c r="AD96" s="79"/>
    </row>
    <row r="97" spans="2:30" s="79" customFormat="1" ht="23.25" customHeight="1" x14ac:dyDescent="0.25">
      <c r="B97" s="295"/>
      <c r="C97" s="296" t="s">
        <v>173</v>
      </c>
      <c r="D97" s="356"/>
      <c r="E97" s="297"/>
      <c r="F97" s="298"/>
      <c r="G97" s="101">
        <f>SUM(G11,G31,G40,G45,G59,)</f>
        <v>66</v>
      </c>
      <c r="H97" s="45">
        <v>60</v>
      </c>
      <c r="I97" s="41"/>
      <c r="J97" s="299"/>
      <c r="K97" s="299"/>
      <c r="L97" s="41"/>
      <c r="M97" s="41"/>
      <c r="N97" s="299"/>
      <c r="O97" s="45"/>
      <c r="P97" s="41">
        <v>0</v>
      </c>
      <c r="Q97" s="268">
        <v>18</v>
      </c>
      <c r="R97" s="101">
        <v>18</v>
      </c>
      <c r="S97" s="40">
        <v>18</v>
      </c>
      <c r="T97" s="41">
        <v>0</v>
      </c>
      <c r="U97" s="268">
        <v>36</v>
      </c>
      <c r="V97" s="101">
        <v>0</v>
      </c>
      <c r="W97" s="40">
        <v>36</v>
      </c>
      <c r="X97" s="112">
        <f t="shared" ref="X97:X103" si="15">SUM(P97:W97)</f>
        <v>126</v>
      </c>
    </row>
    <row r="98" spans="2:30" s="79" customFormat="1" ht="23.25" customHeight="1" x14ac:dyDescent="0.25">
      <c r="B98" s="103"/>
      <c r="C98" s="300" t="s">
        <v>172</v>
      </c>
      <c r="D98" s="357"/>
      <c r="E98" s="52"/>
      <c r="F98" s="53"/>
      <c r="G98" s="105"/>
      <c r="H98" s="109"/>
      <c r="I98" s="107">
        <v>1044</v>
      </c>
      <c r="J98" s="57"/>
      <c r="K98" s="108"/>
      <c r="L98" s="107"/>
      <c r="M98" s="107"/>
      <c r="N98" s="108"/>
      <c r="O98" s="109"/>
      <c r="P98" s="107">
        <v>0</v>
      </c>
      <c r="Q98" s="226">
        <v>0</v>
      </c>
      <c r="R98" s="105">
        <v>0</v>
      </c>
      <c r="S98" s="179">
        <v>0</v>
      </c>
      <c r="T98" s="107">
        <v>144</v>
      </c>
      <c r="U98" s="66">
        <v>108</v>
      </c>
      <c r="V98" s="105">
        <v>180</v>
      </c>
      <c r="W98" s="179">
        <v>612</v>
      </c>
      <c r="X98" s="112">
        <f t="shared" si="15"/>
        <v>1044</v>
      </c>
    </row>
    <row r="99" spans="2:30" s="79" customFormat="1" ht="23.25" customHeight="1" x14ac:dyDescent="0.25">
      <c r="B99" s="103"/>
      <c r="C99" s="111" t="s">
        <v>171</v>
      </c>
      <c r="D99" s="358"/>
      <c r="E99" s="52"/>
      <c r="F99" s="53"/>
      <c r="G99" s="105"/>
      <c r="H99" s="109"/>
      <c r="I99" s="107"/>
      <c r="J99" s="276">
        <f>SUM(J11,J31,J40,J45,J59,)</f>
        <v>570</v>
      </c>
      <c r="K99" s="108"/>
      <c r="L99" s="107"/>
      <c r="M99" s="107"/>
      <c r="N99" s="108"/>
      <c r="O99" s="109"/>
      <c r="P99" s="107">
        <v>0</v>
      </c>
      <c r="Q99" s="226">
        <v>54</v>
      </c>
      <c r="R99" s="105">
        <v>100</v>
      </c>
      <c r="S99" s="179">
        <v>144</v>
      </c>
      <c r="T99" s="107">
        <v>78</v>
      </c>
      <c r="U99" s="226">
        <v>122</v>
      </c>
      <c r="V99" s="105">
        <v>72</v>
      </c>
      <c r="W99" s="179">
        <v>0</v>
      </c>
      <c r="X99" s="112">
        <f t="shared" si="15"/>
        <v>570</v>
      </c>
      <c r="Y99" s="200"/>
      <c r="Z99" s="232"/>
    </row>
    <row r="100" spans="2:30" s="34" customFormat="1" ht="23.25" customHeight="1" x14ac:dyDescent="0.25">
      <c r="B100" s="693" t="s">
        <v>66</v>
      </c>
      <c r="C100" s="694"/>
      <c r="D100" s="358"/>
      <c r="E100" s="397">
        <f>SUM(E11,E31,E40,E45,E59,)</f>
        <v>5724</v>
      </c>
      <c r="F100" s="71">
        <v>0</v>
      </c>
      <c r="G100" s="54">
        <f>SUM(G59,G45,G40,G31,G11,)</f>
        <v>66</v>
      </c>
      <c r="H100" s="60">
        <f>SUM(H59)</f>
        <v>60</v>
      </c>
      <c r="I100" s="56">
        <f>SUM(I59,)</f>
        <v>1044</v>
      </c>
      <c r="J100" s="259">
        <f>SUM(J99)</f>
        <v>570</v>
      </c>
      <c r="K100" s="57">
        <f>SUM(K11,K31,K40,K45,K59,)</f>
        <v>3984</v>
      </c>
      <c r="L100" s="56">
        <f>SUM(L11,L31,L40,L45,L59,)</f>
        <v>1082</v>
      </c>
      <c r="M100" s="56">
        <f>SUM(M11,M31,M40,M45,M59,)</f>
        <v>2164</v>
      </c>
      <c r="N100" s="57">
        <f>SUM(N11,N31,N40,N45,N59,)</f>
        <v>1774</v>
      </c>
      <c r="O100" s="60">
        <v>40</v>
      </c>
      <c r="P100" s="56">
        <f>SUM(P59,P45,P40,P31,P11,)</f>
        <v>612</v>
      </c>
      <c r="Q100" s="55">
        <f>SUM(Q59,Q45,Q40,Q31,Q11,)</f>
        <v>792</v>
      </c>
      <c r="R100" s="54">
        <f>SUM(R31,R40,R45,R61,)</f>
        <v>494</v>
      </c>
      <c r="S100" s="55">
        <f>SUM(S31,S40,S45,S59,)</f>
        <v>720</v>
      </c>
      <c r="T100" s="54">
        <f>SUM(T31,T40,T45,T64,T69,T75:T77,T85,T84,)</f>
        <v>390</v>
      </c>
      <c r="U100" s="55">
        <f>SUM(U31,U40,U45,U70,U75:U77,U81,U89,)</f>
        <v>616</v>
      </c>
      <c r="V100" s="54">
        <f>SUM(V31,V40,V45,V77,V82:V84,V90:V91,)</f>
        <v>360</v>
      </c>
      <c r="W100" s="55">
        <f>SUM(W31,W40,W45,)</f>
        <v>0</v>
      </c>
      <c r="X100" s="33">
        <f t="shared" si="15"/>
        <v>3984</v>
      </c>
      <c r="Y100" s="201"/>
      <c r="Z100" s="114"/>
      <c r="AA100" s="79"/>
      <c r="AB100" s="79"/>
      <c r="AC100" s="79"/>
      <c r="AD100" s="79"/>
    </row>
    <row r="101" spans="2:30" s="34" customFormat="1" ht="23.25" customHeight="1" x14ac:dyDescent="0.25">
      <c r="B101" s="81" t="s">
        <v>67</v>
      </c>
      <c r="C101" s="227" t="s">
        <v>72</v>
      </c>
      <c r="D101" s="358"/>
      <c r="E101" s="52">
        <v>216</v>
      </c>
      <c r="F101" s="53">
        <v>216</v>
      </c>
      <c r="G101" s="54"/>
      <c r="H101" s="55"/>
      <c r="I101" s="56"/>
      <c r="J101" s="57"/>
      <c r="K101" s="57"/>
      <c r="L101" s="56"/>
      <c r="M101" s="56"/>
      <c r="N101" s="57"/>
      <c r="O101" s="60"/>
      <c r="P101" s="56"/>
      <c r="Q101" s="55"/>
      <c r="R101" s="54"/>
      <c r="S101" s="55"/>
      <c r="T101" s="54"/>
      <c r="U101" s="55"/>
      <c r="V101" s="54"/>
      <c r="W101" s="55">
        <v>216</v>
      </c>
      <c r="X101" s="33">
        <f t="shared" si="15"/>
        <v>216</v>
      </c>
      <c r="Z101" s="79"/>
      <c r="AA101" s="79"/>
      <c r="AB101" s="79"/>
      <c r="AC101" s="79"/>
      <c r="AD101" s="79"/>
    </row>
    <row r="102" spans="2:30" s="34" customFormat="1" ht="23.25" customHeight="1" thickBot="1" x14ac:dyDescent="0.3">
      <c r="B102" s="691" t="s">
        <v>70</v>
      </c>
      <c r="C102" s="692"/>
      <c r="D102" s="359" t="s">
        <v>347</v>
      </c>
      <c r="E102" s="161">
        <f>SUM(E100:E101)</f>
        <v>5940</v>
      </c>
      <c r="F102" s="162">
        <v>216</v>
      </c>
      <c r="G102" s="163">
        <f>SUM(G100:G101)</f>
        <v>66</v>
      </c>
      <c r="H102" s="167">
        <f t="shared" ref="H102:N102" si="16">SUM(H100,)</f>
        <v>60</v>
      </c>
      <c r="I102" s="165">
        <f t="shared" si="16"/>
        <v>1044</v>
      </c>
      <c r="J102" s="166">
        <f t="shared" si="16"/>
        <v>570</v>
      </c>
      <c r="K102" s="166">
        <f t="shared" si="16"/>
        <v>3984</v>
      </c>
      <c r="L102" s="165">
        <f>SUM(L100)</f>
        <v>1082</v>
      </c>
      <c r="M102" s="228">
        <f t="shared" si="16"/>
        <v>2164</v>
      </c>
      <c r="N102" s="407">
        <f t="shared" si="16"/>
        <v>1774</v>
      </c>
      <c r="O102" s="229">
        <f>SUM(O11,O31,O40,O45,O59,)</f>
        <v>40</v>
      </c>
      <c r="P102" s="230">
        <f t="shared" ref="P102" si="17">SUM(P100,)</f>
        <v>612</v>
      </c>
      <c r="Q102" s="132">
        <f>SUM(Q97:Q100)</f>
        <v>864</v>
      </c>
      <c r="R102" s="131">
        <f>SUM(R97:R101)</f>
        <v>612</v>
      </c>
      <c r="S102" s="132">
        <f>SUM(S97:S100)</f>
        <v>882</v>
      </c>
      <c r="T102" s="131">
        <f>SUM(T97:T101)</f>
        <v>612</v>
      </c>
      <c r="U102" s="132">
        <f>SUM(U97:U100)</f>
        <v>882</v>
      </c>
      <c r="V102" s="131">
        <f>SUM(V98:V100)</f>
        <v>612</v>
      </c>
      <c r="W102" s="132">
        <f>SUM(W97:W101)</f>
        <v>864</v>
      </c>
      <c r="X102" s="24">
        <f t="shared" si="15"/>
        <v>5940</v>
      </c>
      <c r="Z102" s="79"/>
      <c r="AA102" s="79"/>
      <c r="AB102" s="79"/>
      <c r="AC102" s="79"/>
      <c r="AD102" s="79"/>
    </row>
    <row r="103" spans="2:30" s="79" customFormat="1" ht="23.25" customHeight="1" x14ac:dyDescent="0.25">
      <c r="B103" s="400" t="s">
        <v>321</v>
      </c>
      <c r="C103" s="401"/>
      <c r="D103" s="712" t="s">
        <v>71</v>
      </c>
      <c r="E103" s="656" t="s">
        <v>323</v>
      </c>
      <c r="F103" s="657"/>
      <c r="G103" s="657"/>
      <c r="H103" s="657"/>
      <c r="I103" s="657"/>
      <c r="J103" s="657"/>
      <c r="K103" s="657"/>
      <c r="L103" s="657"/>
      <c r="M103" s="657"/>
      <c r="N103" s="657"/>
      <c r="O103" s="658"/>
      <c r="P103" s="195">
        <f t="shared" ref="P103:V103" si="18">SUM(P99:P100)</f>
        <v>612</v>
      </c>
      <c r="Q103" s="102">
        <f t="shared" si="18"/>
        <v>846</v>
      </c>
      <c r="R103" s="138">
        <f t="shared" si="18"/>
        <v>594</v>
      </c>
      <c r="S103" s="102">
        <f t="shared" si="18"/>
        <v>864</v>
      </c>
      <c r="T103" s="138">
        <f t="shared" si="18"/>
        <v>468</v>
      </c>
      <c r="U103" s="102">
        <f t="shared" si="18"/>
        <v>738</v>
      </c>
      <c r="V103" s="138">
        <f t="shared" si="18"/>
        <v>432</v>
      </c>
      <c r="W103" s="231">
        <v>0</v>
      </c>
      <c r="X103" s="269">
        <f t="shared" si="15"/>
        <v>4554</v>
      </c>
      <c r="Y103" s="211" t="s">
        <v>320</v>
      </c>
    </row>
    <row r="104" spans="2:30" s="79" customFormat="1" ht="23.25" customHeight="1" x14ac:dyDescent="0.25">
      <c r="B104" s="402"/>
      <c r="C104" s="171"/>
      <c r="D104" s="713"/>
      <c r="E104" s="659" t="s">
        <v>132</v>
      </c>
      <c r="F104" s="660"/>
      <c r="G104" s="660"/>
      <c r="H104" s="660"/>
      <c r="I104" s="660"/>
      <c r="J104" s="660"/>
      <c r="K104" s="660"/>
      <c r="L104" s="660"/>
      <c r="M104" s="660"/>
      <c r="N104" s="660"/>
      <c r="O104" s="661"/>
      <c r="P104" s="107">
        <v>0</v>
      </c>
      <c r="Q104" s="267">
        <v>0</v>
      </c>
      <c r="R104" s="105">
        <v>0</v>
      </c>
      <c r="S104" s="106">
        <v>0</v>
      </c>
      <c r="T104" s="105">
        <f>SUM(T65)</f>
        <v>72</v>
      </c>
      <c r="U104" s="106">
        <f>SUM(U71)</f>
        <v>36</v>
      </c>
      <c r="V104" s="105">
        <f>SUM(V78,V86,)</f>
        <v>180</v>
      </c>
      <c r="W104" s="233">
        <f>SUM(W92)</f>
        <v>108</v>
      </c>
      <c r="X104" s="270">
        <f>SUM(T104:W104)</f>
        <v>396</v>
      </c>
      <c r="Y104" s="223" t="s">
        <v>262</v>
      </c>
    </row>
    <row r="105" spans="2:30" s="79" customFormat="1" ht="23.25" customHeight="1" x14ac:dyDescent="0.25">
      <c r="B105" s="402"/>
      <c r="C105" s="171"/>
      <c r="D105" s="713"/>
      <c r="E105" s="662" t="s">
        <v>135</v>
      </c>
      <c r="F105" s="663"/>
      <c r="G105" s="663"/>
      <c r="H105" s="663"/>
      <c r="I105" s="663"/>
      <c r="J105" s="663"/>
      <c r="K105" s="663"/>
      <c r="L105" s="663"/>
      <c r="M105" s="663"/>
      <c r="N105" s="663"/>
      <c r="O105" s="664"/>
      <c r="P105" s="107">
        <v>0</v>
      </c>
      <c r="Q105" s="267">
        <v>0</v>
      </c>
      <c r="R105" s="105">
        <v>0</v>
      </c>
      <c r="S105" s="106">
        <v>0</v>
      </c>
      <c r="T105" s="105">
        <f>SUM(T66)</f>
        <v>72</v>
      </c>
      <c r="U105" s="106">
        <f>SUM(U72)</f>
        <v>72</v>
      </c>
      <c r="V105" s="105">
        <f>SUM(V79)</f>
        <v>0</v>
      </c>
      <c r="W105" s="233">
        <f>SUM(W79,W87,W93,)</f>
        <v>360</v>
      </c>
      <c r="X105" s="270">
        <f>SUM(T105:W105)</f>
        <v>504</v>
      </c>
      <c r="Y105" s="223" t="s">
        <v>263</v>
      </c>
    </row>
    <row r="106" spans="2:30" s="79" customFormat="1" ht="23.25" customHeight="1" x14ac:dyDescent="0.25">
      <c r="B106" s="654" t="s">
        <v>322</v>
      </c>
      <c r="C106" s="655"/>
      <c r="D106" s="713"/>
      <c r="E106" s="665" t="s">
        <v>184</v>
      </c>
      <c r="F106" s="666"/>
      <c r="G106" s="666"/>
      <c r="H106" s="666"/>
      <c r="I106" s="666"/>
      <c r="J106" s="666"/>
      <c r="K106" s="666"/>
      <c r="L106" s="666"/>
      <c r="M106" s="666"/>
      <c r="N106" s="666"/>
      <c r="O106" s="667"/>
      <c r="P106" s="121">
        <v>0</v>
      </c>
      <c r="Q106" s="120">
        <v>0</v>
      </c>
      <c r="R106" s="119">
        <v>0</v>
      </c>
      <c r="S106" s="120">
        <v>0</v>
      </c>
      <c r="T106" s="119">
        <v>0</v>
      </c>
      <c r="U106" s="120">
        <v>0</v>
      </c>
      <c r="V106" s="119">
        <v>0</v>
      </c>
      <c r="W106" s="234">
        <v>144</v>
      </c>
      <c r="X106" s="271">
        <v>144</v>
      </c>
      <c r="Y106" s="223" t="s">
        <v>246</v>
      </c>
    </row>
    <row r="107" spans="2:30" s="79" customFormat="1" ht="23.25" customHeight="1" x14ac:dyDescent="0.25">
      <c r="B107" s="654"/>
      <c r="C107" s="655"/>
      <c r="D107" s="713"/>
      <c r="E107" s="668" t="s">
        <v>185</v>
      </c>
      <c r="F107" s="669"/>
      <c r="G107" s="669"/>
      <c r="H107" s="669"/>
      <c r="I107" s="669"/>
      <c r="J107" s="669"/>
      <c r="K107" s="669"/>
      <c r="L107" s="669"/>
      <c r="M107" s="669"/>
      <c r="N107" s="669"/>
      <c r="O107" s="670"/>
      <c r="P107" s="107"/>
      <c r="Q107" s="267">
        <v>3</v>
      </c>
      <c r="R107" s="105">
        <v>3</v>
      </c>
      <c r="S107" s="106">
        <v>3</v>
      </c>
      <c r="T107" s="105"/>
      <c r="U107" s="106" t="s">
        <v>342</v>
      </c>
      <c r="V107" s="105"/>
      <c r="W107" s="179" t="s">
        <v>344</v>
      </c>
      <c r="X107" s="272">
        <v>126</v>
      </c>
      <c r="Y107" s="223" t="s">
        <v>319</v>
      </c>
    </row>
    <row r="108" spans="2:30" s="79" customFormat="1" ht="23.25" customHeight="1" x14ac:dyDescent="0.25">
      <c r="B108" s="654"/>
      <c r="C108" s="655"/>
      <c r="D108" s="713"/>
      <c r="E108" s="662" t="s">
        <v>186</v>
      </c>
      <c r="F108" s="663"/>
      <c r="G108" s="663"/>
      <c r="H108" s="663"/>
      <c r="I108" s="663"/>
      <c r="J108" s="663"/>
      <c r="K108" s="663"/>
      <c r="L108" s="663"/>
      <c r="M108" s="663"/>
      <c r="N108" s="663"/>
      <c r="O108" s="664"/>
      <c r="P108" s="107">
        <v>1</v>
      </c>
      <c r="Q108" s="267" t="s">
        <v>334</v>
      </c>
      <c r="R108" s="105">
        <v>2</v>
      </c>
      <c r="S108" s="106" t="s">
        <v>340</v>
      </c>
      <c r="T108" s="105" t="s">
        <v>341</v>
      </c>
      <c r="U108" s="106" t="s">
        <v>341</v>
      </c>
      <c r="V108" s="105" t="s">
        <v>343</v>
      </c>
      <c r="W108" s="179" t="s">
        <v>345</v>
      </c>
      <c r="X108" s="273"/>
      <c r="Y108" s="223"/>
    </row>
    <row r="109" spans="2:30" s="79" customFormat="1" ht="23.25" customHeight="1" x14ac:dyDescent="0.25">
      <c r="B109" s="403"/>
      <c r="C109" s="404"/>
      <c r="D109" s="713"/>
      <c r="E109" s="662" t="s">
        <v>264</v>
      </c>
      <c r="F109" s="663"/>
      <c r="G109" s="663"/>
      <c r="H109" s="663"/>
      <c r="I109" s="663"/>
      <c r="J109" s="663"/>
      <c r="K109" s="663"/>
      <c r="L109" s="663"/>
      <c r="M109" s="663"/>
      <c r="N109" s="663"/>
      <c r="O109" s="664"/>
      <c r="P109" s="121"/>
      <c r="Q109" s="120"/>
      <c r="R109" s="119">
        <v>1</v>
      </c>
      <c r="S109" s="120">
        <v>1</v>
      </c>
      <c r="T109" s="119">
        <v>1</v>
      </c>
      <c r="U109" s="120">
        <v>1</v>
      </c>
      <c r="V109" s="119"/>
      <c r="W109" s="120"/>
      <c r="X109" s="274"/>
      <c r="Y109" s="223"/>
    </row>
    <row r="110" spans="2:30" s="79" customFormat="1" ht="23.25" customHeight="1" thickBot="1" x14ac:dyDescent="0.3">
      <c r="B110" s="405"/>
      <c r="C110" s="406"/>
      <c r="D110" s="714"/>
      <c r="E110" s="717" t="s">
        <v>72</v>
      </c>
      <c r="F110" s="718"/>
      <c r="G110" s="718"/>
      <c r="H110" s="718"/>
      <c r="I110" s="718"/>
      <c r="J110" s="718"/>
      <c r="K110" s="718"/>
      <c r="L110" s="718"/>
      <c r="M110" s="718"/>
      <c r="N110" s="718"/>
      <c r="O110" s="719"/>
      <c r="P110" s="205"/>
      <c r="Q110" s="143"/>
      <c r="R110" s="142"/>
      <c r="S110" s="143"/>
      <c r="T110" s="142"/>
      <c r="U110" s="143"/>
      <c r="V110" s="142"/>
      <c r="W110" s="143"/>
      <c r="X110" s="275">
        <v>216</v>
      </c>
      <c r="Y110" s="398" t="s">
        <v>248</v>
      </c>
    </row>
    <row r="111" spans="2:30" s="79" customFormat="1" ht="23.25" customHeight="1" thickBot="1" x14ac:dyDescent="0.3">
      <c r="D111" s="278"/>
      <c r="E111" s="34"/>
      <c r="F111" s="34"/>
      <c r="X111" s="235">
        <f>SUM(X103:X110)</f>
        <v>5940</v>
      </c>
      <c r="Y111" s="399" t="s">
        <v>247</v>
      </c>
    </row>
    <row r="112" spans="2:30" s="79" customFormat="1" ht="18.75" x14ac:dyDescent="0.25">
      <c r="D112" s="278"/>
      <c r="E112" s="34"/>
      <c r="F112" s="34"/>
      <c r="X112" s="112"/>
    </row>
    <row r="120" ht="15" customHeight="1" x14ac:dyDescent="0.25"/>
  </sheetData>
  <mergeCells count="63">
    <mergeCell ref="B1:X1"/>
    <mergeCell ref="R8:R10"/>
    <mergeCell ref="P8:P10"/>
    <mergeCell ref="Q8:Q10"/>
    <mergeCell ref="J6:J10"/>
    <mergeCell ref="W8:W10"/>
    <mergeCell ref="P6:Q6"/>
    <mergeCell ref="P3:W5"/>
    <mergeCell ref="T6:U6"/>
    <mergeCell ref="T8:T10"/>
    <mergeCell ref="U8:U10"/>
    <mergeCell ref="C3:C10"/>
    <mergeCell ref="D3:D10"/>
    <mergeCell ref="B3:B10"/>
    <mergeCell ref="E3:E10"/>
    <mergeCell ref="H6:H10"/>
    <mergeCell ref="V6:W6"/>
    <mergeCell ref="S8:S10"/>
    <mergeCell ref="R6:S6"/>
    <mergeCell ref="V8:V10"/>
    <mergeCell ref="X32:X33"/>
    <mergeCell ref="X77:X78"/>
    <mergeCell ref="X70:X71"/>
    <mergeCell ref="X42:X43"/>
    <mergeCell ref="X64:X65"/>
    <mergeCell ref="H69:H72"/>
    <mergeCell ref="H75:H79"/>
    <mergeCell ref="H62:H66"/>
    <mergeCell ref="X82:X84"/>
    <mergeCell ref="H90:H93"/>
    <mergeCell ref="H82:H87"/>
    <mergeCell ref="X90:X91"/>
    <mergeCell ref="D103:D110"/>
    <mergeCell ref="D90:D91"/>
    <mergeCell ref="E109:O109"/>
    <mergeCell ref="E110:O110"/>
    <mergeCell ref="N7:N10"/>
    <mergeCell ref="O6:O10"/>
    <mergeCell ref="L6:N6"/>
    <mergeCell ref="I3:O5"/>
    <mergeCell ref="B102:C102"/>
    <mergeCell ref="B100:C100"/>
    <mergeCell ref="D15:D16"/>
    <mergeCell ref="G3:H5"/>
    <mergeCell ref="G6:G10"/>
    <mergeCell ref="F3:F10"/>
    <mergeCell ref="I6:I10"/>
    <mergeCell ref="K6:K10"/>
    <mergeCell ref="L7:L10"/>
    <mergeCell ref="M7:M10"/>
    <mergeCell ref="D32:D33"/>
    <mergeCell ref="D42:D43"/>
    <mergeCell ref="D64:D65"/>
    <mergeCell ref="D70:D71"/>
    <mergeCell ref="D77:D78"/>
    <mergeCell ref="D82:D84"/>
    <mergeCell ref="E108:O108"/>
    <mergeCell ref="B106:C108"/>
    <mergeCell ref="E103:O103"/>
    <mergeCell ref="E104:O104"/>
    <mergeCell ref="E105:O105"/>
    <mergeCell ref="E106:O106"/>
    <mergeCell ref="E107:O107"/>
  </mergeCells>
  <pageMargins left="0" right="0" top="0" bottom="0" header="0" footer="0"/>
  <pageSetup paperSize="9" scale="37" fitToHeight="0" orientation="landscape" r:id="rId1"/>
  <ignoredErrors>
    <ignoredError sqref="R61 S61:T61 W68 E32:E34 E37 G45 G74 G61 I61 E69:E70 T74:V74 R45:S45 T89:W89 E38 V81 E82:E91" formulaRange="1"/>
    <ignoredError sqref="H81 G60:H60 H89 R102:T102 T81:U81 O102 T100 K61:K89 L59 E49:E56 L61 L65:L68 L71:L74 L102" formula="1"/>
    <ignoredError sqref="H61 J61 S89 U61 U68" formula="1" formulaRange="1"/>
    <ignoredError sqref="J35:J36 E35:E36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zoomScale="68" zoomScaleNormal="68" workbookViewId="0">
      <selection activeCell="D38" sqref="A1:D38"/>
    </sheetView>
  </sheetViews>
  <sheetFormatPr defaultRowHeight="18.75" x14ac:dyDescent="0.3"/>
  <cols>
    <col min="1" max="1" width="15.28515625" style="464" customWidth="1"/>
    <col min="2" max="2" width="18.140625" style="464" customWidth="1"/>
    <col min="3" max="3" width="91.7109375" style="464" customWidth="1"/>
    <col min="4" max="4" width="22.28515625" style="464" customWidth="1"/>
    <col min="5" max="16384" width="9.140625" style="464"/>
  </cols>
  <sheetData>
    <row r="1" spans="1:4" x14ac:dyDescent="0.3">
      <c r="A1" s="465" t="s">
        <v>145</v>
      </c>
    </row>
    <row r="3" spans="1:4" ht="19.5" thickBot="1" x14ac:dyDescent="0.35"/>
    <row r="4" spans="1:4" ht="18.75" customHeight="1" x14ac:dyDescent="0.3">
      <c r="A4" s="752" t="s">
        <v>146</v>
      </c>
      <c r="B4" s="754" t="s">
        <v>15</v>
      </c>
      <c r="C4" s="756" t="s">
        <v>390</v>
      </c>
      <c r="D4" s="750" t="s">
        <v>391</v>
      </c>
    </row>
    <row r="5" spans="1:4" ht="69.75" customHeight="1" thickBot="1" x14ac:dyDescent="0.35">
      <c r="A5" s="753"/>
      <c r="B5" s="755"/>
      <c r="C5" s="757"/>
      <c r="D5" s="751"/>
    </row>
    <row r="6" spans="1:4" ht="18.75" customHeight="1" x14ac:dyDescent="0.3">
      <c r="A6" s="744">
        <v>4</v>
      </c>
      <c r="B6" s="466" t="s">
        <v>24</v>
      </c>
      <c r="C6" s="467" t="s">
        <v>25</v>
      </c>
      <c r="D6" s="742" t="s">
        <v>249</v>
      </c>
    </row>
    <row r="7" spans="1:4" ht="18.75" customHeight="1" thickBot="1" x14ac:dyDescent="0.35">
      <c r="A7" s="745"/>
      <c r="B7" s="468" t="s">
        <v>26</v>
      </c>
      <c r="C7" s="469" t="s">
        <v>20</v>
      </c>
      <c r="D7" s="743"/>
    </row>
    <row r="8" spans="1:4" ht="18.75" customHeight="1" x14ac:dyDescent="0.3">
      <c r="A8" s="744">
        <v>4</v>
      </c>
      <c r="B8" s="470" t="s">
        <v>36</v>
      </c>
      <c r="C8" s="467" t="s">
        <v>188</v>
      </c>
      <c r="D8" s="742" t="s">
        <v>250</v>
      </c>
    </row>
    <row r="9" spans="1:4" ht="18.75" customHeight="1" thickBot="1" x14ac:dyDescent="0.35">
      <c r="A9" s="745"/>
      <c r="B9" s="471" t="s">
        <v>168</v>
      </c>
      <c r="C9" s="469" t="s">
        <v>189</v>
      </c>
      <c r="D9" s="743"/>
    </row>
    <row r="10" spans="1:4" ht="18.75" customHeight="1" x14ac:dyDescent="0.3">
      <c r="A10" s="744">
        <v>6</v>
      </c>
      <c r="B10" s="472" t="s">
        <v>147</v>
      </c>
      <c r="C10" s="472" t="s">
        <v>205</v>
      </c>
      <c r="D10" s="742" t="s">
        <v>251</v>
      </c>
    </row>
    <row r="11" spans="1:4" ht="18.75" customHeight="1" thickBot="1" x14ac:dyDescent="0.35">
      <c r="A11" s="745"/>
      <c r="B11" s="473" t="s">
        <v>59</v>
      </c>
      <c r="C11" s="474" t="s">
        <v>54</v>
      </c>
      <c r="D11" s="743"/>
    </row>
    <row r="12" spans="1:4" ht="18.75" customHeight="1" x14ac:dyDescent="0.3">
      <c r="A12" s="744">
        <v>6</v>
      </c>
      <c r="B12" s="472" t="s">
        <v>63</v>
      </c>
      <c r="C12" s="475" t="s">
        <v>207</v>
      </c>
      <c r="D12" s="742" t="s">
        <v>252</v>
      </c>
    </row>
    <row r="13" spans="1:4" ht="18.75" customHeight="1" thickBot="1" x14ac:dyDescent="0.35">
      <c r="A13" s="745"/>
      <c r="B13" s="473" t="s">
        <v>64</v>
      </c>
      <c r="C13" s="476" t="s">
        <v>54</v>
      </c>
      <c r="D13" s="743"/>
    </row>
    <row r="14" spans="1:4" ht="18.75" customHeight="1" x14ac:dyDescent="0.3">
      <c r="A14" s="744">
        <v>7</v>
      </c>
      <c r="B14" s="472" t="s">
        <v>214</v>
      </c>
      <c r="C14" s="472" t="s">
        <v>215</v>
      </c>
      <c r="D14" s="742" t="s">
        <v>253</v>
      </c>
    </row>
    <row r="15" spans="1:4" ht="18.75" customHeight="1" thickBot="1" x14ac:dyDescent="0.35">
      <c r="A15" s="745"/>
      <c r="B15" s="473" t="s">
        <v>216</v>
      </c>
      <c r="C15" s="473" t="s">
        <v>54</v>
      </c>
      <c r="D15" s="743"/>
    </row>
    <row r="16" spans="1:4" ht="18.75" customHeight="1" x14ac:dyDescent="0.3">
      <c r="A16" s="744">
        <v>7</v>
      </c>
      <c r="B16" s="472" t="s">
        <v>220</v>
      </c>
      <c r="C16" s="472" t="s">
        <v>221</v>
      </c>
      <c r="D16" s="742" t="s">
        <v>254</v>
      </c>
    </row>
    <row r="17" spans="1:4" ht="18.75" customHeight="1" x14ac:dyDescent="0.3">
      <c r="A17" s="746"/>
      <c r="B17" s="477" t="s">
        <v>222</v>
      </c>
      <c r="C17" s="477" t="s">
        <v>223</v>
      </c>
      <c r="D17" s="748"/>
    </row>
    <row r="18" spans="1:4" ht="18.75" customHeight="1" x14ac:dyDescent="0.3">
      <c r="A18" s="746"/>
      <c r="B18" s="477" t="s">
        <v>224</v>
      </c>
      <c r="C18" s="477" t="s">
        <v>225</v>
      </c>
      <c r="D18" s="748"/>
    </row>
    <row r="19" spans="1:4" ht="18.75" customHeight="1" thickBot="1" x14ac:dyDescent="0.35">
      <c r="A19" s="745"/>
      <c r="B19" s="473" t="s">
        <v>228</v>
      </c>
      <c r="C19" s="473" t="s">
        <v>54</v>
      </c>
      <c r="D19" s="743"/>
    </row>
    <row r="20" spans="1:4" ht="18.75" customHeight="1" x14ac:dyDescent="0.3">
      <c r="A20" s="744">
        <v>7</v>
      </c>
      <c r="B20" s="472" t="s">
        <v>232</v>
      </c>
      <c r="C20" s="472" t="s">
        <v>233</v>
      </c>
      <c r="D20" s="742" t="s">
        <v>255</v>
      </c>
    </row>
    <row r="21" spans="1:4" ht="18.75" customHeight="1" thickBot="1" x14ac:dyDescent="0.35">
      <c r="A21" s="745"/>
      <c r="B21" s="473" t="s">
        <v>234</v>
      </c>
      <c r="C21" s="473" t="s">
        <v>235</v>
      </c>
      <c r="D21" s="743"/>
    </row>
    <row r="22" spans="1:4" ht="18.75" customHeight="1" x14ac:dyDescent="0.3">
      <c r="A22" s="744">
        <v>8</v>
      </c>
      <c r="B22" s="472" t="s">
        <v>217</v>
      </c>
      <c r="C22" s="472" t="s">
        <v>55</v>
      </c>
      <c r="D22" s="742" t="s">
        <v>256</v>
      </c>
    </row>
    <row r="23" spans="1:4" ht="18.75" customHeight="1" x14ac:dyDescent="0.3">
      <c r="A23" s="746"/>
      <c r="B23" s="477" t="s">
        <v>229</v>
      </c>
      <c r="C23" s="477" t="s">
        <v>55</v>
      </c>
      <c r="D23" s="748"/>
    </row>
    <row r="24" spans="1:4" ht="18.75" customHeight="1" thickBot="1" x14ac:dyDescent="0.35">
      <c r="A24" s="747"/>
      <c r="B24" s="478" t="s">
        <v>237</v>
      </c>
      <c r="C24" s="478" t="s">
        <v>55</v>
      </c>
      <c r="D24" s="749"/>
    </row>
    <row r="25" spans="1:4" ht="18.75" customHeight="1" x14ac:dyDescent="0.3">
      <c r="A25" s="738">
        <v>2</v>
      </c>
      <c r="B25" s="472" t="s">
        <v>295</v>
      </c>
      <c r="C25" s="472" t="s">
        <v>296</v>
      </c>
      <c r="D25" s="740" t="s">
        <v>384</v>
      </c>
    </row>
    <row r="26" spans="1:4" ht="18.75" customHeight="1" thickBot="1" x14ac:dyDescent="0.35">
      <c r="A26" s="739"/>
      <c r="B26" s="473" t="s">
        <v>297</v>
      </c>
      <c r="C26" s="473" t="s">
        <v>298</v>
      </c>
      <c r="D26" s="741"/>
    </row>
    <row r="27" spans="1:4" x14ac:dyDescent="0.3">
      <c r="A27" s="479"/>
      <c r="B27" s="480"/>
      <c r="C27" s="481"/>
      <c r="D27" s="479"/>
    </row>
    <row r="28" spans="1:4" x14ac:dyDescent="0.3">
      <c r="A28" s="186" t="s">
        <v>130</v>
      </c>
      <c r="B28" s="186"/>
      <c r="C28" s="186"/>
    </row>
    <row r="29" spans="1:4" x14ac:dyDescent="0.3">
      <c r="A29" s="186"/>
      <c r="B29" s="186"/>
      <c r="C29" s="186"/>
    </row>
    <row r="30" spans="1:4" x14ac:dyDescent="0.3">
      <c r="A30" s="482" t="s">
        <v>148</v>
      </c>
      <c r="B30" s="483"/>
      <c r="C30" s="186"/>
    </row>
    <row r="31" spans="1:4" x14ac:dyDescent="0.3">
      <c r="A31" s="482" t="s">
        <v>149</v>
      </c>
      <c r="B31" s="483"/>
      <c r="C31" s="186"/>
    </row>
    <row r="32" spans="1:4" x14ac:dyDescent="0.3">
      <c r="A32" s="482" t="s">
        <v>150</v>
      </c>
      <c r="B32" s="483"/>
      <c r="C32" s="186"/>
    </row>
    <row r="33" spans="1:3" x14ac:dyDescent="0.3">
      <c r="A33" s="482" t="s">
        <v>151</v>
      </c>
      <c r="B33" s="483"/>
      <c r="C33" s="186"/>
    </row>
    <row r="34" spans="1:3" x14ac:dyDescent="0.3">
      <c r="A34" s="482" t="s">
        <v>152</v>
      </c>
      <c r="B34" s="483"/>
      <c r="C34" s="186"/>
    </row>
    <row r="35" spans="1:3" x14ac:dyDescent="0.3">
      <c r="A35" s="482" t="s">
        <v>153</v>
      </c>
      <c r="B35" s="483"/>
      <c r="C35" s="186"/>
    </row>
    <row r="36" spans="1:3" x14ac:dyDescent="0.3">
      <c r="A36" s="186"/>
      <c r="B36" s="186"/>
      <c r="C36" s="186"/>
    </row>
  </sheetData>
  <mergeCells count="22">
    <mergeCell ref="A8:A9"/>
    <mergeCell ref="D8:D9"/>
    <mergeCell ref="A6:A7"/>
    <mergeCell ref="D6:D7"/>
    <mergeCell ref="D4:D5"/>
    <mergeCell ref="A4:A5"/>
    <mergeCell ref="B4:B5"/>
    <mergeCell ref="C4:C5"/>
    <mergeCell ref="A25:A26"/>
    <mergeCell ref="D25:D26"/>
    <mergeCell ref="D10:D11"/>
    <mergeCell ref="A10:A11"/>
    <mergeCell ref="A22:A24"/>
    <mergeCell ref="D22:D24"/>
    <mergeCell ref="A12:A13"/>
    <mergeCell ref="D12:D13"/>
    <mergeCell ref="A20:A21"/>
    <mergeCell ref="D20:D21"/>
    <mergeCell ref="A14:A15"/>
    <mergeCell ref="D14:D15"/>
    <mergeCell ref="D16:D19"/>
    <mergeCell ref="A16:A19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zoomScale="87" zoomScaleNormal="87" workbookViewId="0">
      <selection activeCell="G21" sqref="A1:G21"/>
    </sheetView>
  </sheetViews>
  <sheetFormatPr defaultRowHeight="18.75" x14ac:dyDescent="0.3"/>
  <cols>
    <col min="1" max="1" width="13.42578125" style="186" customWidth="1"/>
    <col min="2" max="2" width="50.42578125" style="186" customWidth="1"/>
    <col min="3" max="3" width="22.5703125" style="186" customWidth="1"/>
    <col min="4" max="4" width="25.42578125" style="186" customWidth="1"/>
    <col min="5" max="5" width="11.5703125" style="186" customWidth="1"/>
    <col min="6" max="7" width="10.7109375" style="186" customWidth="1"/>
    <col min="8" max="16384" width="9.140625" style="186"/>
  </cols>
  <sheetData>
    <row r="1" spans="1:7" s="485" customFormat="1" x14ac:dyDescent="0.3">
      <c r="A1" s="484"/>
      <c r="B1" s="484"/>
    </row>
    <row r="2" spans="1:7" x14ac:dyDescent="0.3">
      <c r="A2" s="156" t="s">
        <v>154</v>
      </c>
    </row>
    <row r="3" spans="1:7" ht="19.5" thickBot="1" x14ac:dyDescent="0.35"/>
    <row r="4" spans="1:7" ht="27.75" customHeight="1" x14ac:dyDescent="0.3">
      <c r="A4" s="775" t="s">
        <v>15</v>
      </c>
      <c r="B4" s="777" t="s">
        <v>385</v>
      </c>
      <c r="C4" s="777" t="s">
        <v>386</v>
      </c>
      <c r="D4" s="777" t="s">
        <v>387</v>
      </c>
      <c r="E4" s="777" t="s">
        <v>388</v>
      </c>
      <c r="F4" s="773" t="s">
        <v>389</v>
      </c>
      <c r="G4" s="774"/>
    </row>
    <row r="5" spans="1:7" ht="20.25" customHeight="1" thickBot="1" x14ac:dyDescent="0.35">
      <c r="A5" s="776"/>
      <c r="B5" s="778"/>
      <c r="C5" s="778"/>
      <c r="D5" s="778"/>
      <c r="E5" s="778"/>
      <c r="F5" s="495" t="s">
        <v>142</v>
      </c>
      <c r="G5" s="496" t="s">
        <v>170</v>
      </c>
    </row>
    <row r="6" spans="1:7" s="488" customFormat="1" ht="22.5" customHeight="1" x14ac:dyDescent="0.3">
      <c r="A6" s="769" t="s">
        <v>56</v>
      </c>
      <c r="B6" s="771" t="s">
        <v>202</v>
      </c>
      <c r="C6" s="410" t="s">
        <v>155</v>
      </c>
      <c r="D6" s="657" t="s">
        <v>394</v>
      </c>
      <c r="E6" s="486">
        <v>5</v>
      </c>
      <c r="F6" s="487">
        <v>2</v>
      </c>
      <c r="G6" s="102">
        <v>72</v>
      </c>
    </row>
    <row r="7" spans="1:7" s="488" customFormat="1" ht="22.5" customHeight="1" thickBot="1" x14ac:dyDescent="0.35">
      <c r="A7" s="770"/>
      <c r="B7" s="772"/>
      <c r="C7" s="489" t="s">
        <v>156</v>
      </c>
      <c r="D7" s="765"/>
      <c r="E7" s="490">
        <v>5</v>
      </c>
      <c r="F7" s="491">
        <v>2</v>
      </c>
      <c r="G7" s="143">
        <v>72</v>
      </c>
    </row>
    <row r="8" spans="1:7" s="488" customFormat="1" ht="22.5" customHeight="1" x14ac:dyDescent="0.3">
      <c r="A8" s="769" t="s">
        <v>61</v>
      </c>
      <c r="B8" s="771" t="s">
        <v>272</v>
      </c>
      <c r="C8" s="410" t="s">
        <v>155</v>
      </c>
      <c r="D8" s="657" t="s">
        <v>394</v>
      </c>
      <c r="E8" s="486">
        <v>6</v>
      </c>
      <c r="F8" s="487">
        <v>1</v>
      </c>
      <c r="G8" s="102">
        <v>36</v>
      </c>
    </row>
    <row r="9" spans="1:7" s="488" customFormat="1" ht="22.5" customHeight="1" thickBot="1" x14ac:dyDescent="0.35">
      <c r="A9" s="770"/>
      <c r="B9" s="772"/>
      <c r="C9" s="489" t="s">
        <v>156</v>
      </c>
      <c r="D9" s="765"/>
      <c r="E9" s="490">
        <v>6</v>
      </c>
      <c r="F9" s="491">
        <v>2</v>
      </c>
      <c r="G9" s="143">
        <v>72</v>
      </c>
    </row>
    <row r="10" spans="1:7" s="488" customFormat="1" ht="22.5" customHeight="1" x14ac:dyDescent="0.3">
      <c r="A10" s="769" t="s">
        <v>208</v>
      </c>
      <c r="B10" s="771" t="s">
        <v>209</v>
      </c>
      <c r="C10" s="410" t="s">
        <v>155</v>
      </c>
      <c r="D10" s="657" t="s">
        <v>394</v>
      </c>
      <c r="E10" s="486">
        <v>7</v>
      </c>
      <c r="F10" s="487">
        <v>2</v>
      </c>
      <c r="G10" s="102">
        <v>72</v>
      </c>
    </row>
    <row r="11" spans="1:7" s="488" customFormat="1" ht="22.5" customHeight="1" thickBot="1" x14ac:dyDescent="0.35">
      <c r="A11" s="770"/>
      <c r="B11" s="772"/>
      <c r="C11" s="489" t="s">
        <v>156</v>
      </c>
      <c r="D11" s="765"/>
      <c r="E11" s="490">
        <v>8</v>
      </c>
      <c r="F11" s="491">
        <v>3</v>
      </c>
      <c r="G11" s="143">
        <v>108</v>
      </c>
    </row>
    <row r="12" spans="1:7" s="488" customFormat="1" ht="22.5" customHeight="1" x14ac:dyDescent="0.3">
      <c r="A12" s="758" t="s">
        <v>218</v>
      </c>
      <c r="B12" s="760" t="s">
        <v>219</v>
      </c>
      <c r="C12" s="410" t="s">
        <v>155</v>
      </c>
      <c r="D12" s="657" t="s">
        <v>394</v>
      </c>
      <c r="E12" s="487">
        <v>7</v>
      </c>
      <c r="F12" s="487">
        <v>3</v>
      </c>
      <c r="G12" s="102">
        <v>108</v>
      </c>
    </row>
    <row r="13" spans="1:7" s="488" customFormat="1" ht="22.5" customHeight="1" thickBot="1" x14ac:dyDescent="0.35">
      <c r="A13" s="759"/>
      <c r="B13" s="761"/>
      <c r="C13" s="489" t="s">
        <v>156</v>
      </c>
      <c r="D13" s="765"/>
      <c r="E13" s="491">
        <v>8</v>
      </c>
      <c r="F13" s="491">
        <v>3</v>
      </c>
      <c r="G13" s="143">
        <v>108</v>
      </c>
    </row>
    <row r="14" spans="1:7" s="488" customFormat="1" ht="22.5" customHeight="1" x14ac:dyDescent="0.3">
      <c r="A14" s="758" t="s">
        <v>230</v>
      </c>
      <c r="B14" s="760" t="s">
        <v>231</v>
      </c>
      <c r="C14" s="410" t="s">
        <v>155</v>
      </c>
      <c r="D14" s="657" t="s">
        <v>394</v>
      </c>
      <c r="E14" s="487">
        <v>8</v>
      </c>
      <c r="F14" s="487">
        <v>3</v>
      </c>
      <c r="G14" s="102">
        <v>108</v>
      </c>
    </row>
    <row r="15" spans="1:7" s="488" customFormat="1" ht="22.5" customHeight="1" thickBot="1" x14ac:dyDescent="0.35">
      <c r="A15" s="759"/>
      <c r="B15" s="761"/>
      <c r="C15" s="489" t="s">
        <v>156</v>
      </c>
      <c r="D15" s="765"/>
      <c r="E15" s="491">
        <v>8</v>
      </c>
      <c r="F15" s="491">
        <v>4</v>
      </c>
      <c r="G15" s="143">
        <v>144</v>
      </c>
    </row>
    <row r="16" spans="1:7" ht="22.5" customHeight="1" thickBot="1" x14ac:dyDescent="0.35">
      <c r="A16" s="762" t="s">
        <v>169</v>
      </c>
      <c r="B16" s="763"/>
      <c r="C16" s="764"/>
      <c r="D16" s="497" t="s">
        <v>395</v>
      </c>
      <c r="E16" s="492">
        <v>8</v>
      </c>
      <c r="F16" s="492">
        <v>4</v>
      </c>
      <c r="G16" s="493">
        <v>144</v>
      </c>
    </row>
    <row r="17" spans="1:7" s="494" customFormat="1" ht="22.5" customHeight="1" thickBot="1" x14ac:dyDescent="0.35">
      <c r="A17" s="766" t="s">
        <v>70</v>
      </c>
      <c r="B17" s="767"/>
      <c r="C17" s="767"/>
      <c r="D17" s="768"/>
      <c r="E17" s="594"/>
      <c r="F17" s="591">
        <f>SUM(F6:F16)</f>
        <v>29</v>
      </c>
      <c r="G17" s="215">
        <f>SUM(G6:G16)</f>
        <v>1044</v>
      </c>
    </row>
  </sheetData>
  <mergeCells count="23">
    <mergeCell ref="F4:G4"/>
    <mergeCell ref="A6:A7"/>
    <mergeCell ref="B6:B7"/>
    <mergeCell ref="A8:A9"/>
    <mergeCell ref="B8:B9"/>
    <mergeCell ref="D8:D9"/>
    <mergeCell ref="A4:A5"/>
    <mergeCell ref="B4:B5"/>
    <mergeCell ref="C4:C5"/>
    <mergeCell ref="D4:D5"/>
    <mergeCell ref="E4:E5"/>
    <mergeCell ref="D6:D7"/>
    <mergeCell ref="D10:D11"/>
    <mergeCell ref="A12:A13"/>
    <mergeCell ref="B12:B13"/>
    <mergeCell ref="D12:D13"/>
    <mergeCell ref="A10:A11"/>
    <mergeCell ref="B10:B11"/>
    <mergeCell ref="A14:A15"/>
    <mergeCell ref="B14:B15"/>
    <mergeCell ref="A16:C16"/>
    <mergeCell ref="D14:D15"/>
    <mergeCell ref="A17:D17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99"/>
  <sheetViews>
    <sheetView topLeftCell="A67" zoomScale="66" zoomScaleNormal="66" workbookViewId="0">
      <selection sqref="A1:O97"/>
    </sheetView>
  </sheetViews>
  <sheetFormatPr defaultRowHeight="15" x14ac:dyDescent="0.25"/>
  <cols>
    <col min="1" max="1" width="1.7109375" style="2" customWidth="1"/>
    <col min="2" max="2" width="15.5703125" style="2" customWidth="1"/>
    <col min="3" max="3" width="74" style="2" customWidth="1"/>
    <col min="4" max="4" width="31.140625" style="279" customWidth="1"/>
    <col min="5" max="14" width="12.140625" style="2" customWidth="1"/>
    <col min="15" max="15" width="9.42578125" style="1" customWidth="1"/>
    <col min="16" max="16" width="13.42578125" style="2" customWidth="1"/>
    <col min="17" max="17" width="18.140625" style="2" customWidth="1"/>
    <col min="18" max="16384" width="9.140625" style="2"/>
  </cols>
  <sheetData>
    <row r="1" spans="2:21" s="4" customFormat="1" ht="30.75" customHeight="1" x14ac:dyDescent="0.25">
      <c r="B1" s="728" t="s">
        <v>397</v>
      </c>
      <c r="C1" s="728"/>
      <c r="D1" s="728"/>
      <c r="E1" s="728"/>
      <c r="F1" s="728"/>
      <c r="G1" s="728"/>
      <c r="H1" s="728"/>
      <c r="I1" s="728"/>
      <c r="J1" s="728"/>
      <c r="K1" s="728"/>
      <c r="L1" s="728"/>
      <c r="M1" s="728"/>
      <c r="N1" s="728"/>
      <c r="O1" s="728"/>
    </row>
    <row r="2" spans="2:21" s="4" customFormat="1" thickBot="1" x14ac:dyDescent="0.3">
      <c r="B2" s="418"/>
      <c r="C2" s="418"/>
      <c r="D2" s="277"/>
      <c r="E2" s="418"/>
      <c r="F2" s="418"/>
      <c r="G2" s="418"/>
      <c r="H2" s="418"/>
      <c r="I2" s="418"/>
      <c r="J2" s="418"/>
      <c r="K2" s="418"/>
      <c r="L2" s="418"/>
      <c r="M2" s="418"/>
      <c r="N2" s="418"/>
      <c r="O2" s="418"/>
    </row>
    <row r="3" spans="2:21" s="250" customFormat="1" ht="15" customHeight="1" x14ac:dyDescent="0.25">
      <c r="B3" s="732" t="s">
        <v>15</v>
      </c>
      <c r="C3" s="732" t="s">
        <v>274</v>
      </c>
      <c r="D3" s="732" t="s">
        <v>0</v>
      </c>
      <c r="E3" s="682" t="s">
        <v>157</v>
      </c>
      <c r="F3" s="684"/>
      <c r="G3" s="682" t="s">
        <v>392</v>
      </c>
      <c r="H3" s="683"/>
      <c r="I3" s="683"/>
      <c r="J3" s="683"/>
      <c r="K3" s="683"/>
      <c r="L3" s="683"/>
      <c r="M3" s="683"/>
      <c r="N3" s="684"/>
      <c r="O3" s="251"/>
      <c r="P3" s="252"/>
      <c r="Q3" s="252"/>
      <c r="R3" s="252"/>
      <c r="S3" s="252"/>
      <c r="T3" s="252"/>
      <c r="U3" s="252"/>
    </row>
    <row r="4" spans="2:21" s="250" customFormat="1" ht="15" customHeight="1" x14ac:dyDescent="0.25">
      <c r="B4" s="733"/>
      <c r="C4" s="733"/>
      <c r="D4" s="733"/>
      <c r="E4" s="685"/>
      <c r="F4" s="687"/>
      <c r="G4" s="685"/>
      <c r="H4" s="686"/>
      <c r="I4" s="686"/>
      <c r="J4" s="686"/>
      <c r="K4" s="686"/>
      <c r="L4" s="686"/>
      <c r="M4" s="686"/>
      <c r="N4" s="687"/>
      <c r="O4" s="253"/>
      <c r="P4" s="254"/>
      <c r="Q4" s="254"/>
      <c r="R4" s="254"/>
      <c r="S4" s="254"/>
      <c r="T4" s="254"/>
      <c r="U4" s="254"/>
    </row>
    <row r="5" spans="2:21" s="250" customFormat="1" ht="15.75" customHeight="1" thickBot="1" x14ac:dyDescent="0.3">
      <c r="B5" s="733"/>
      <c r="C5" s="733"/>
      <c r="D5" s="733"/>
      <c r="E5" s="688"/>
      <c r="F5" s="690"/>
      <c r="G5" s="688"/>
      <c r="H5" s="689"/>
      <c r="I5" s="689"/>
      <c r="J5" s="689"/>
      <c r="K5" s="689"/>
      <c r="L5" s="689"/>
      <c r="M5" s="689"/>
      <c r="N5" s="690"/>
      <c r="O5" s="253"/>
      <c r="P5" s="254"/>
      <c r="Q5" s="254"/>
      <c r="R5" s="254"/>
      <c r="S5" s="254"/>
      <c r="T5" s="254"/>
      <c r="U5" s="254"/>
    </row>
    <row r="6" spans="2:21" s="250" customFormat="1" ht="25.5" customHeight="1" x14ac:dyDescent="0.25">
      <c r="B6" s="733"/>
      <c r="C6" s="733"/>
      <c r="D6" s="733"/>
      <c r="E6" s="697" t="s">
        <v>277</v>
      </c>
      <c r="F6" s="735" t="s">
        <v>278</v>
      </c>
      <c r="G6" s="722" t="s">
        <v>2</v>
      </c>
      <c r="H6" s="723"/>
      <c r="I6" s="722" t="s">
        <v>3</v>
      </c>
      <c r="J6" s="723"/>
      <c r="K6" s="722" t="s">
        <v>4</v>
      </c>
      <c r="L6" s="723"/>
      <c r="M6" s="722" t="s">
        <v>5</v>
      </c>
      <c r="N6" s="723"/>
      <c r="O6" s="253"/>
      <c r="P6" s="254"/>
      <c r="Q6" s="254"/>
      <c r="R6" s="254"/>
      <c r="S6" s="254"/>
      <c r="T6" s="254"/>
      <c r="U6" s="254"/>
    </row>
    <row r="7" spans="2:21" s="250" customFormat="1" ht="32.25" customHeight="1" x14ac:dyDescent="0.25">
      <c r="B7" s="733"/>
      <c r="C7" s="733"/>
      <c r="D7" s="733"/>
      <c r="E7" s="698"/>
      <c r="F7" s="736"/>
      <c r="G7" s="408" t="s">
        <v>6</v>
      </c>
      <c r="H7" s="409" t="s">
        <v>7</v>
      </c>
      <c r="I7" s="408" t="s">
        <v>8</v>
      </c>
      <c r="J7" s="409" t="s">
        <v>9</v>
      </c>
      <c r="K7" s="408" t="s">
        <v>10</v>
      </c>
      <c r="L7" s="409" t="s">
        <v>11</v>
      </c>
      <c r="M7" s="408" t="s">
        <v>12</v>
      </c>
      <c r="N7" s="409" t="s">
        <v>13</v>
      </c>
      <c r="O7" s="253"/>
      <c r="P7" s="254"/>
      <c r="Q7" s="254"/>
      <c r="R7" s="254"/>
      <c r="S7" s="254"/>
      <c r="T7" s="254"/>
      <c r="U7" s="254"/>
    </row>
    <row r="8" spans="2:21" s="250" customFormat="1" ht="36" customHeight="1" x14ac:dyDescent="0.25">
      <c r="B8" s="733"/>
      <c r="C8" s="733"/>
      <c r="D8" s="733"/>
      <c r="E8" s="698"/>
      <c r="F8" s="736"/>
      <c r="G8" s="726" t="s">
        <v>324</v>
      </c>
      <c r="H8" s="724" t="s">
        <v>325</v>
      </c>
      <c r="I8" s="726" t="s">
        <v>326</v>
      </c>
      <c r="J8" s="724" t="s">
        <v>327</v>
      </c>
      <c r="K8" s="726" t="s">
        <v>328</v>
      </c>
      <c r="L8" s="724" t="s">
        <v>329</v>
      </c>
      <c r="M8" s="726" t="s">
        <v>330</v>
      </c>
      <c r="N8" s="724" t="s">
        <v>331</v>
      </c>
      <c r="O8" s="253"/>
      <c r="P8" s="254"/>
      <c r="Q8" s="254"/>
      <c r="R8" s="254"/>
      <c r="S8" s="254"/>
      <c r="T8" s="254"/>
      <c r="U8" s="254"/>
    </row>
    <row r="9" spans="2:21" s="250" customFormat="1" ht="24.75" customHeight="1" x14ac:dyDescent="0.25">
      <c r="B9" s="733"/>
      <c r="C9" s="733"/>
      <c r="D9" s="733"/>
      <c r="E9" s="698"/>
      <c r="F9" s="736"/>
      <c r="G9" s="726"/>
      <c r="H9" s="724"/>
      <c r="I9" s="726"/>
      <c r="J9" s="724"/>
      <c r="K9" s="726"/>
      <c r="L9" s="724"/>
      <c r="M9" s="726"/>
      <c r="N9" s="724"/>
      <c r="O9" s="253"/>
      <c r="P9" s="254"/>
      <c r="Q9" s="254"/>
      <c r="R9" s="254"/>
      <c r="S9" s="254"/>
      <c r="T9" s="254"/>
      <c r="U9" s="254"/>
    </row>
    <row r="10" spans="2:21" s="250" customFormat="1" ht="85.5" customHeight="1" thickBot="1" x14ac:dyDescent="0.3">
      <c r="B10" s="734"/>
      <c r="C10" s="734"/>
      <c r="D10" s="734"/>
      <c r="E10" s="699"/>
      <c r="F10" s="737"/>
      <c r="G10" s="727"/>
      <c r="H10" s="725"/>
      <c r="I10" s="727"/>
      <c r="J10" s="725"/>
      <c r="K10" s="727"/>
      <c r="L10" s="725"/>
      <c r="M10" s="727"/>
      <c r="N10" s="725"/>
      <c r="O10" s="253"/>
      <c r="P10" s="254"/>
      <c r="Q10" s="254"/>
      <c r="R10" s="254"/>
      <c r="S10" s="254"/>
      <c r="T10" s="254"/>
      <c r="U10" s="254"/>
    </row>
    <row r="11" spans="2:21" s="24" customFormat="1" ht="48" customHeight="1" thickBot="1" x14ac:dyDescent="0.3">
      <c r="B11" s="25" t="s">
        <v>289</v>
      </c>
      <c r="C11" s="26" t="s">
        <v>16</v>
      </c>
      <c r="D11" s="255" t="s">
        <v>290</v>
      </c>
      <c r="E11" s="28">
        <v>18</v>
      </c>
      <c r="F11" s="29">
        <v>0</v>
      </c>
      <c r="G11" s="237">
        <v>0</v>
      </c>
      <c r="H11" s="238">
        <v>0</v>
      </c>
      <c r="I11" s="28">
        <v>0</v>
      </c>
      <c r="J11" s="29">
        <v>0</v>
      </c>
      <c r="K11" s="28">
        <v>0</v>
      </c>
      <c r="L11" s="29">
        <v>0</v>
      </c>
      <c r="M11" s="28">
        <v>0</v>
      </c>
      <c r="N11" s="29">
        <v>0</v>
      </c>
      <c r="P11" s="75"/>
      <c r="Q11" s="75"/>
      <c r="R11" s="75"/>
      <c r="S11" s="75"/>
      <c r="T11" s="75"/>
      <c r="U11" s="75"/>
    </row>
    <row r="12" spans="2:21" s="75" customFormat="1" ht="24" customHeight="1" x14ac:dyDescent="0.25">
      <c r="B12" s="35"/>
      <c r="C12" s="36" t="s">
        <v>291</v>
      </c>
      <c r="D12" s="258" t="s">
        <v>292</v>
      </c>
      <c r="E12" s="39">
        <v>6</v>
      </c>
      <c r="F12" s="42">
        <v>0</v>
      </c>
      <c r="G12" s="239">
        <v>0</v>
      </c>
      <c r="H12" s="240">
        <v>0</v>
      </c>
      <c r="I12" s="47">
        <v>0</v>
      </c>
      <c r="J12" s="48">
        <v>0</v>
      </c>
      <c r="K12" s="47">
        <v>0</v>
      </c>
      <c r="L12" s="48">
        <v>0</v>
      </c>
      <c r="M12" s="39">
        <v>0</v>
      </c>
      <c r="N12" s="42">
        <v>0</v>
      </c>
      <c r="O12" s="24"/>
    </row>
    <row r="13" spans="2:21" s="34" customFormat="1" ht="23.25" customHeight="1" x14ac:dyDescent="0.25">
      <c r="B13" s="49" t="s">
        <v>293</v>
      </c>
      <c r="C13" s="50" t="s">
        <v>17</v>
      </c>
      <c r="D13" s="51" t="s">
        <v>176</v>
      </c>
      <c r="E13" s="54">
        <v>6</v>
      </c>
      <c r="F13" s="55"/>
      <c r="G13" s="241" t="s">
        <v>265</v>
      </c>
      <c r="H13" s="242" t="s">
        <v>260</v>
      </c>
      <c r="I13" s="61"/>
      <c r="J13" s="62"/>
      <c r="K13" s="61"/>
      <c r="L13" s="62"/>
      <c r="M13" s="61"/>
      <c r="N13" s="62"/>
      <c r="O13" s="33"/>
    </row>
    <row r="14" spans="2:21" s="34" customFormat="1" ht="23.25" customHeight="1" x14ac:dyDescent="0.25">
      <c r="B14" s="49" t="s">
        <v>294</v>
      </c>
      <c r="C14" s="50" t="s">
        <v>18</v>
      </c>
      <c r="D14" s="51" t="s">
        <v>175</v>
      </c>
      <c r="E14" s="54"/>
      <c r="F14" s="55"/>
      <c r="G14" s="241" t="s">
        <v>265</v>
      </c>
      <c r="H14" s="243" t="s">
        <v>177</v>
      </c>
      <c r="I14" s="61"/>
      <c r="J14" s="62"/>
      <c r="K14" s="61"/>
      <c r="L14" s="62"/>
      <c r="M14" s="61"/>
      <c r="N14" s="62"/>
      <c r="O14" s="33"/>
    </row>
    <row r="15" spans="2:21" s="34" customFormat="1" ht="23.25" customHeight="1" x14ac:dyDescent="0.25">
      <c r="B15" s="49" t="s">
        <v>295</v>
      </c>
      <c r="C15" s="50" t="s">
        <v>296</v>
      </c>
      <c r="D15" s="695" t="s">
        <v>346</v>
      </c>
      <c r="E15" s="54"/>
      <c r="F15" s="55"/>
      <c r="G15" s="23" t="s">
        <v>265</v>
      </c>
      <c r="H15" s="785" t="s">
        <v>384</v>
      </c>
      <c r="I15" s="61"/>
      <c r="J15" s="62"/>
      <c r="K15" s="61"/>
      <c r="L15" s="62"/>
      <c r="M15" s="61"/>
      <c r="N15" s="62"/>
      <c r="O15" s="33"/>
    </row>
    <row r="16" spans="2:21" s="34" customFormat="1" ht="23.25" customHeight="1" x14ac:dyDescent="0.25">
      <c r="B16" s="49" t="s">
        <v>297</v>
      </c>
      <c r="C16" s="50" t="s">
        <v>298</v>
      </c>
      <c r="D16" s="696"/>
      <c r="E16" s="54"/>
      <c r="F16" s="55"/>
      <c r="G16" s="23" t="s">
        <v>265</v>
      </c>
      <c r="H16" s="786"/>
      <c r="I16" s="61"/>
      <c r="J16" s="62"/>
      <c r="K16" s="61"/>
      <c r="L16" s="62"/>
      <c r="M16" s="61"/>
      <c r="N16" s="62"/>
      <c r="O16" s="33"/>
    </row>
    <row r="17" spans="2:21" s="34" customFormat="1" ht="23.25" customHeight="1" x14ac:dyDescent="0.25">
      <c r="B17" s="49" t="s">
        <v>299</v>
      </c>
      <c r="C17" s="50" t="s">
        <v>19</v>
      </c>
      <c r="D17" s="51" t="s">
        <v>175</v>
      </c>
      <c r="E17" s="54"/>
      <c r="F17" s="55"/>
      <c r="G17" s="241" t="s">
        <v>265</v>
      </c>
      <c r="H17" s="243" t="s">
        <v>177</v>
      </c>
      <c r="I17" s="61"/>
      <c r="J17" s="62"/>
      <c r="K17" s="61"/>
      <c r="L17" s="62"/>
      <c r="M17" s="61"/>
      <c r="N17" s="62"/>
      <c r="O17" s="33"/>
    </row>
    <row r="18" spans="2:21" s="34" customFormat="1" ht="23.25" customHeight="1" x14ac:dyDescent="0.25">
      <c r="B18" s="63" t="s">
        <v>300</v>
      </c>
      <c r="C18" s="63" t="s">
        <v>301</v>
      </c>
      <c r="D18" s="51" t="s">
        <v>175</v>
      </c>
      <c r="E18" s="54"/>
      <c r="F18" s="55"/>
      <c r="G18" s="241" t="s">
        <v>265</v>
      </c>
      <c r="H18" s="243" t="s">
        <v>177</v>
      </c>
      <c r="I18" s="61"/>
      <c r="J18" s="62"/>
      <c r="K18" s="61"/>
      <c r="L18" s="62"/>
      <c r="M18" s="61"/>
      <c r="N18" s="62"/>
      <c r="O18" s="33"/>
    </row>
    <row r="19" spans="2:21" s="34" customFormat="1" ht="23.25" customHeight="1" x14ac:dyDescent="0.25">
      <c r="B19" s="49" t="s">
        <v>302</v>
      </c>
      <c r="C19" s="50" t="s">
        <v>303</v>
      </c>
      <c r="D19" s="51" t="s">
        <v>175</v>
      </c>
      <c r="E19" s="54"/>
      <c r="F19" s="55"/>
      <c r="G19" s="23" t="s">
        <v>265</v>
      </c>
      <c r="H19" s="244" t="s">
        <v>177</v>
      </c>
      <c r="I19" s="61"/>
      <c r="J19" s="62"/>
      <c r="K19" s="61"/>
      <c r="L19" s="62"/>
      <c r="M19" s="61"/>
      <c r="N19" s="62"/>
      <c r="O19" s="33"/>
    </row>
    <row r="20" spans="2:21" s="34" customFormat="1" ht="23.25" customHeight="1" x14ac:dyDescent="0.25">
      <c r="B20" s="49" t="s">
        <v>304</v>
      </c>
      <c r="C20" s="50" t="s">
        <v>305</v>
      </c>
      <c r="D20" s="51" t="s">
        <v>175</v>
      </c>
      <c r="E20" s="54"/>
      <c r="F20" s="55"/>
      <c r="G20" s="23" t="s">
        <v>265</v>
      </c>
      <c r="H20" s="244" t="s">
        <v>177</v>
      </c>
      <c r="I20" s="61"/>
      <c r="J20" s="62"/>
      <c r="K20" s="61"/>
      <c r="L20" s="62"/>
      <c r="M20" s="61"/>
      <c r="N20" s="62"/>
      <c r="O20" s="33"/>
    </row>
    <row r="21" spans="2:21" s="34" customFormat="1" ht="23.25" customHeight="1" x14ac:dyDescent="0.25">
      <c r="B21" s="49" t="s">
        <v>306</v>
      </c>
      <c r="C21" s="50" t="s">
        <v>20</v>
      </c>
      <c r="D21" s="51" t="s">
        <v>175</v>
      </c>
      <c r="E21" s="54"/>
      <c r="F21" s="55"/>
      <c r="G21" s="241" t="s">
        <v>265</v>
      </c>
      <c r="H21" s="243" t="s">
        <v>177</v>
      </c>
      <c r="I21" s="61"/>
      <c r="J21" s="62"/>
      <c r="K21" s="61"/>
      <c r="L21" s="62"/>
      <c r="M21" s="61"/>
      <c r="N21" s="62"/>
      <c r="O21" s="33"/>
    </row>
    <row r="22" spans="2:21" s="34" customFormat="1" ht="23.25" customHeight="1" x14ac:dyDescent="0.25">
      <c r="B22" s="49" t="s">
        <v>307</v>
      </c>
      <c r="C22" s="50" t="s">
        <v>308</v>
      </c>
      <c r="D22" s="51" t="s">
        <v>175</v>
      </c>
      <c r="E22" s="54"/>
      <c r="F22" s="55"/>
      <c r="G22" s="23" t="s">
        <v>265</v>
      </c>
      <c r="H22" s="244" t="s">
        <v>177</v>
      </c>
      <c r="I22" s="61"/>
      <c r="J22" s="62"/>
      <c r="K22" s="61"/>
      <c r="L22" s="62"/>
      <c r="M22" s="61"/>
      <c r="N22" s="62"/>
      <c r="O22" s="33"/>
    </row>
    <row r="23" spans="2:21" s="34" customFormat="1" ht="23.25" customHeight="1" x14ac:dyDescent="0.25">
      <c r="B23" s="49" t="s">
        <v>309</v>
      </c>
      <c r="C23" s="50" t="s">
        <v>310</v>
      </c>
      <c r="D23" s="51" t="s">
        <v>175</v>
      </c>
      <c r="E23" s="54"/>
      <c r="F23" s="55"/>
      <c r="G23" s="241" t="s">
        <v>265</v>
      </c>
      <c r="H23" s="243" t="s">
        <v>177</v>
      </c>
      <c r="I23" s="61"/>
      <c r="J23" s="62"/>
      <c r="K23" s="61"/>
      <c r="L23" s="62"/>
      <c r="M23" s="61"/>
      <c r="N23" s="62"/>
      <c r="O23" s="33"/>
    </row>
    <row r="24" spans="2:21" s="34" customFormat="1" ht="23.25" customHeight="1" x14ac:dyDescent="0.25">
      <c r="B24" s="49" t="s">
        <v>311</v>
      </c>
      <c r="C24" s="50" t="s">
        <v>21</v>
      </c>
      <c r="D24" s="51" t="s">
        <v>312</v>
      </c>
      <c r="E24" s="54"/>
      <c r="F24" s="55"/>
      <c r="G24" s="245" t="s">
        <v>177</v>
      </c>
      <c r="H24" s="244" t="s">
        <v>177</v>
      </c>
      <c r="I24" s="61"/>
      <c r="J24" s="62"/>
      <c r="K24" s="61"/>
      <c r="L24" s="62"/>
      <c r="M24" s="61"/>
      <c r="N24" s="62"/>
      <c r="O24" s="33"/>
    </row>
    <row r="25" spans="2:21" s="34" customFormat="1" ht="23.25" customHeight="1" x14ac:dyDescent="0.25">
      <c r="B25" s="49" t="s">
        <v>313</v>
      </c>
      <c r="C25" s="50" t="s">
        <v>22</v>
      </c>
      <c r="D25" s="51" t="s">
        <v>175</v>
      </c>
      <c r="E25" s="54"/>
      <c r="F25" s="55"/>
      <c r="G25" s="23" t="s">
        <v>265</v>
      </c>
      <c r="H25" s="244" t="s">
        <v>177</v>
      </c>
      <c r="I25" s="67"/>
      <c r="J25" s="68"/>
      <c r="K25" s="67"/>
      <c r="L25" s="68"/>
      <c r="M25" s="67"/>
      <c r="N25" s="68"/>
      <c r="O25" s="33"/>
    </row>
    <row r="26" spans="2:21" s="24" customFormat="1" ht="45.75" customHeight="1" x14ac:dyDescent="0.25">
      <c r="B26" s="265"/>
      <c r="C26" s="266" t="s">
        <v>314</v>
      </c>
      <c r="D26" s="260" t="s">
        <v>315</v>
      </c>
      <c r="E26" s="67">
        <v>12</v>
      </c>
      <c r="F26" s="68">
        <v>0</v>
      </c>
      <c r="G26" s="239">
        <v>0</v>
      </c>
      <c r="H26" s="240">
        <v>0</v>
      </c>
      <c r="I26" s="67">
        <v>0</v>
      </c>
      <c r="J26" s="68">
        <v>0</v>
      </c>
      <c r="K26" s="67">
        <v>0</v>
      </c>
      <c r="L26" s="68">
        <v>0</v>
      </c>
      <c r="M26" s="67">
        <v>0</v>
      </c>
      <c r="N26" s="68">
        <v>0</v>
      </c>
    </row>
    <row r="27" spans="2:21" s="34" customFormat="1" ht="23.25" customHeight="1" x14ac:dyDescent="0.25">
      <c r="B27" s="49" t="s">
        <v>316</v>
      </c>
      <c r="C27" s="76" t="s">
        <v>267</v>
      </c>
      <c r="D27" s="51" t="s">
        <v>176</v>
      </c>
      <c r="E27" s="54">
        <v>6</v>
      </c>
      <c r="F27" s="55"/>
      <c r="G27" s="241" t="s">
        <v>265</v>
      </c>
      <c r="H27" s="242" t="s">
        <v>260</v>
      </c>
      <c r="I27" s="61"/>
      <c r="J27" s="62"/>
      <c r="K27" s="61"/>
      <c r="L27" s="62"/>
      <c r="M27" s="61"/>
      <c r="N27" s="62"/>
      <c r="O27" s="33"/>
      <c r="P27" s="79"/>
      <c r="Q27" s="79"/>
      <c r="R27" s="79"/>
      <c r="S27" s="79"/>
      <c r="T27" s="79"/>
      <c r="U27" s="79"/>
    </row>
    <row r="28" spans="2:21" s="34" customFormat="1" ht="23.25" customHeight="1" x14ac:dyDescent="0.25">
      <c r="B28" s="49" t="s">
        <v>317</v>
      </c>
      <c r="C28" s="80" t="s">
        <v>318</v>
      </c>
      <c r="D28" s="51" t="s">
        <v>176</v>
      </c>
      <c r="E28" s="54">
        <v>6</v>
      </c>
      <c r="F28" s="55"/>
      <c r="G28" s="241" t="s">
        <v>265</v>
      </c>
      <c r="H28" s="242" t="s">
        <v>260</v>
      </c>
      <c r="I28" s="61"/>
      <c r="J28" s="62"/>
      <c r="K28" s="61"/>
      <c r="L28" s="62"/>
      <c r="M28" s="61"/>
      <c r="N28" s="62"/>
      <c r="O28" s="33"/>
      <c r="P28" s="79"/>
      <c r="Q28" s="79"/>
      <c r="R28" s="79"/>
      <c r="S28" s="79"/>
      <c r="T28" s="79"/>
      <c r="U28" s="79"/>
    </row>
    <row r="29" spans="2:21" s="34" customFormat="1" ht="23.25" customHeight="1" x14ac:dyDescent="0.25">
      <c r="B29" s="49"/>
      <c r="C29" s="76" t="s">
        <v>383</v>
      </c>
      <c r="D29" s="51"/>
      <c r="E29" s="54"/>
      <c r="F29" s="55"/>
      <c r="G29" s="246" t="s">
        <v>265</v>
      </c>
      <c r="H29" s="247" t="s">
        <v>265</v>
      </c>
      <c r="I29" s="61"/>
      <c r="J29" s="62"/>
      <c r="K29" s="61"/>
      <c r="L29" s="62"/>
      <c r="M29" s="61"/>
      <c r="N29" s="62"/>
      <c r="O29" s="33"/>
      <c r="P29" s="79"/>
      <c r="Q29" s="79"/>
      <c r="R29" s="79"/>
      <c r="S29" s="79"/>
      <c r="T29" s="79"/>
      <c r="U29" s="79"/>
    </row>
    <row r="30" spans="2:21" s="34" customFormat="1" ht="23.25" customHeight="1" thickBot="1" x14ac:dyDescent="0.3">
      <c r="B30" s="81"/>
      <c r="C30" s="69" t="s">
        <v>159</v>
      </c>
      <c r="D30" s="260"/>
      <c r="E30" s="54">
        <v>18</v>
      </c>
      <c r="F30" s="55"/>
      <c r="G30" s="248"/>
      <c r="H30" s="249">
        <v>18</v>
      </c>
      <c r="I30" s="61"/>
      <c r="J30" s="62"/>
      <c r="K30" s="61"/>
      <c r="L30" s="62"/>
      <c r="M30" s="61"/>
      <c r="N30" s="62"/>
      <c r="O30" s="33"/>
      <c r="P30" s="79"/>
      <c r="Q30" s="79"/>
      <c r="R30" s="79"/>
      <c r="S30" s="79"/>
      <c r="T30" s="79"/>
      <c r="U30" s="79"/>
    </row>
    <row r="31" spans="2:21" s="75" customFormat="1" ht="47.25" customHeight="1" thickBot="1" x14ac:dyDescent="0.3">
      <c r="B31" s="85" t="s">
        <v>180</v>
      </c>
      <c r="C31" s="86" t="s">
        <v>23</v>
      </c>
      <c r="D31" s="344" t="s">
        <v>268</v>
      </c>
      <c r="E31" s="28">
        <f>SUM(E32:E38)</f>
        <v>0</v>
      </c>
      <c r="F31" s="29">
        <f>SUM(F32:F38)</f>
        <v>0</v>
      </c>
      <c r="G31" s="28">
        <f t="shared" ref="G31:N31" si="0">SUM(G32:G38)</f>
        <v>0</v>
      </c>
      <c r="H31" s="29">
        <f t="shared" si="0"/>
        <v>0</v>
      </c>
      <c r="I31" s="28">
        <f t="shared" si="0"/>
        <v>0</v>
      </c>
      <c r="J31" s="29">
        <f t="shared" si="0"/>
        <v>0</v>
      </c>
      <c r="K31" s="28">
        <f t="shared" si="0"/>
        <v>0</v>
      </c>
      <c r="L31" s="29">
        <f t="shared" si="0"/>
        <v>0</v>
      </c>
      <c r="M31" s="89">
        <f t="shared" si="0"/>
        <v>0</v>
      </c>
      <c r="N31" s="90">
        <f t="shared" si="0"/>
        <v>0</v>
      </c>
      <c r="O31" s="33"/>
      <c r="P31" s="79"/>
      <c r="Q31" s="79"/>
      <c r="R31" s="79"/>
      <c r="S31" s="79"/>
      <c r="T31" s="79"/>
      <c r="U31" s="79"/>
    </row>
    <row r="32" spans="2:21" s="79" customFormat="1" ht="23.25" customHeight="1" x14ac:dyDescent="0.25">
      <c r="B32" s="91" t="s">
        <v>24</v>
      </c>
      <c r="C32" s="92" t="s">
        <v>25</v>
      </c>
      <c r="D32" s="708" t="s">
        <v>249</v>
      </c>
      <c r="E32" s="95"/>
      <c r="F32" s="413"/>
      <c r="G32" s="95"/>
      <c r="H32" s="413"/>
      <c r="I32" s="304"/>
      <c r="J32" s="787" t="s">
        <v>249</v>
      </c>
      <c r="K32" s="304"/>
      <c r="L32" s="306"/>
      <c r="M32" s="307"/>
      <c r="N32" s="308"/>
      <c r="O32" s="709"/>
      <c r="P32" s="24"/>
      <c r="Q32" s="24"/>
      <c r="R32" s="24"/>
      <c r="S32" s="24"/>
      <c r="T32" s="24"/>
      <c r="U32" s="24"/>
    </row>
    <row r="33" spans="2:21" s="79" customFormat="1" ht="23.25" customHeight="1" x14ac:dyDescent="0.25">
      <c r="B33" s="103" t="s">
        <v>26</v>
      </c>
      <c r="C33" s="104" t="s">
        <v>20</v>
      </c>
      <c r="D33" s="708"/>
      <c r="E33" s="105"/>
      <c r="F33" s="414"/>
      <c r="G33" s="105"/>
      <c r="H33" s="414"/>
      <c r="I33" s="309" t="s">
        <v>245</v>
      </c>
      <c r="J33" s="783"/>
      <c r="K33" s="309"/>
      <c r="L33" s="311"/>
      <c r="M33" s="309"/>
      <c r="N33" s="312"/>
      <c r="O33" s="709"/>
    </row>
    <row r="34" spans="2:21" s="79" customFormat="1" ht="23.25" customHeight="1" x14ac:dyDescent="0.25">
      <c r="B34" s="103" t="s">
        <v>27</v>
      </c>
      <c r="C34" s="111" t="s">
        <v>28</v>
      </c>
      <c r="D34" s="345" t="s">
        <v>177</v>
      </c>
      <c r="E34" s="105"/>
      <c r="F34" s="414"/>
      <c r="G34" s="105"/>
      <c r="H34" s="414"/>
      <c r="I34" s="309"/>
      <c r="J34" s="310" t="s">
        <v>177</v>
      </c>
      <c r="K34" s="309"/>
      <c r="L34" s="311"/>
      <c r="M34" s="309"/>
      <c r="N34" s="312"/>
      <c r="O34" s="112"/>
    </row>
    <row r="35" spans="2:21" s="79" customFormat="1" ht="23.25" customHeight="1" x14ac:dyDescent="0.25">
      <c r="B35" s="103" t="s">
        <v>29</v>
      </c>
      <c r="C35" s="111" t="s">
        <v>271</v>
      </c>
      <c r="D35" s="346" t="s">
        <v>257</v>
      </c>
      <c r="E35" s="105"/>
      <c r="F35" s="414"/>
      <c r="G35" s="105"/>
      <c r="H35" s="414"/>
      <c r="I35" s="309" t="s">
        <v>265</v>
      </c>
      <c r="J35" s="313" t="s">
        <v>265</v>
      </c>
      <c r="K35" s="309" t="s">
        <v>265</v>
      </c>
      <c r="L35" s="311" t="s">
        <v>265</v>
      </c>
      <c r="M35" s="314" t="s">
        <v>177</v>
      </c>
      <c r="N35" s="312"/>
      <c r="O35" s="112"/>
    </row>
    <row r="36" spans="2:21" s="79" customFormat="1" ht="23.25" customHeight="1" x14ac:dyDescent="0.25">
      <c r="B36" s="103" t="s">
        <v>30</v>
      </c>
      <c r="C36" s="111" t="s">
        <v>21</v>
      </c>
      <c r="D36" s="346" t="s">
        <v>258</v>
      </c>
      <c r="E36" s="105"/>
      <c r="F36" s="414"/>
      <c r="G36" s="105"/>
      <c r="H36" s="414"/>
      <c r="I36" s="315" t="s">
        <v>266</v>
      </c>
      <c r="J36" s="316" t="s">
        <v>266</v>
      </c>
      <c r="K36" s="315" t="s">
        <v>266</v>
      </c>
      <c r="L36" s="317" t="s">
        <v>266</v>
      </c>
      <c r="M36" s="314" t="s">
        <v>177</v>
      </c>
      <c r="N36" s="312"/>
      <c r="O36" s="112"/>
    </row>
    <row r="37" spans="2:21" s="79" customFormat="1" ht="26.25" customHeight="1" x14ac:dyDescent="0.25">
      <c r="B37" s="103" t="s">
        <v>31</v>
      </c>
      <c r="C37" s="111" t="s">
        <v>287</v>
      </c>
      <c r="D37" s="345" t="s">
        <v>177</v>
      </c>
      <c r="E37" s="105"/>
      <c r="F37" s="414"/>
      <c r="G37" s="105"/>
      <c r="H37" s="414"/>
      <c r="I37" s="314" t="s">
        <v>177</v>
      </c>
      <c r="J37" s="313"/>
      <c r="K37" s="309"/>
      <c r="L37" s="311"/>
      <c r="M37" s="309"/>
      <c r="N37" s="312"/>
      <c r="O37" s="112"/>
      <c r="P37" s="75"/>
      <c r="Q37" s="75"/>
      <c r="R37" s="75"/>
      <c r="S37" s="75"/>
      <c r="T37" s="75"/>
      <c r="U37" s="75"/>
    </row>
    <row r="38" spans="2:21" s="79" customFormat="1" ht="42" customHeight="1" x14ac:dyDescent="0.25">
      <c r="B38" s="103" t="s">
        <v>32</v>
      </c>
      <c r="C38" s="111" t="s">
        <v>288</v>
      </c>
      <c r="D38" s="411" t="s">
        <v>177</v>
      </c>
      <c r="E38" s="105"/>
      <c r="F38" s="414"/>
      <c r="G38" s="105"/>
      <c r="H38" s="414"/>
      <c r="I38" s="314" t="s">
        <v>177</v>
      </c>
      <c r="J38" s="313"/>
      <c r="K38" s="309"/>
      <c r="L38" s="311"/>
      <c r="M38" s="309"/>
      <c r="N38" s="312"/>
      <c r="O38" s="412"/>
    </row>
    <row r="39" spans="2:21" s="79" customFormat="1" ht="23.25" customHeight="1" thickBot="1" x14ac:dyDescent="0.3">
      <c r="B39" s="115"/>
      <c r="C39" s="116" t="s">
        <v>159</v>
      </c>
      <c r="D39" s="348"/>
      <c r="E39" s="119"/>
      <c r="F39" s="120"/>
      <c r="G39" s="119"/>
      <c r="H39" s="120"/>
      <c r="I39" s="125"/>
      <c r="J39" s="126"/>
      <c r="K39" s="125"/>
      <c r="L39" s="127"/>
      <c r="M39" s="128"/>
      <c r="N39" s="129"/>
      <c r="O39" s="130"/>
    </row>
    <row r="40" spans="2:21" s="24" customFormat="1" ht="45" customHeight="1" thickBot="1" x14ac:dyDescent="0.3">
      <c r="B40" s="25" t="s">
        <v>33</v>
      </c>
      <c r="C40" s="26" t="s">
        <v>34</v>
      </c>
      <c r="D40" s="349" t="s">
        <v>259</v>
      </c>
      <c r="E40" s="28">
        <f t="shared" ref="E40:N40" si="1">SUM(E41:E43)</f>
        <v>0</v>
      </c>
      <c r="F40" s="29">
        <f t="shared" si="1"/>
        <v>0</v>
      </c>
      <c r="G40" s="28">
        <f t="shared" si="1"/>
        <v>0</v>
      </c>
      <c r="H40" s="29">
        <f t="shared" si="1"/>
        <v>0</v>
      </c>
      <c r="I40" s="28">
        <f t="shared" si="1"/>
        <v>0</v>
      </c>
      <c r="J40" s="29">
        <f t="shared" si="1"/>
        <v>0</v>
      </c>
      <c r="K40" s="28">
        <f t="shared" si="1"/>
        <v>0</v>
      </c>
      <c r="L40" s="29">
        <f t="shared" si="1"/>
        <v>0</v>
      </c>
      <c r="M40" s="131">
        <f t="shared" si="1"/>
        <v>0</v>
      </c>
      <c r="N40" s="132">
        <f t="shared" si="1"/>
        <v>0</v>
      </c>
      <c r="O40" s="33"/>
      <c r="P40" s="79"/>
      <c r="Q40" s="79"/>
      <c r="R40" s="79"/>
      <c r="S40" s="79"/>
      <c r="T40" s="79"/>
      <c r="U40" s="79"/>
    </row>
    <row r="41" spans="2:21" s="79" customFormat="1" ht="23.25" customHeight="1" x14ac:dyDescent="0.25">
      <c r="B41" s="133" t="s">
        <v>35</v>
      </c>
      <c r="C41" s="134" t="s">
        <v>187</v>
      </c>
      <c r="D41" s="415" t="s">
        <v>175</v>
      </c>
      <c r="E41" s="100"/>
      <c r="F41" s="135"/>
      <c r="G41" s="95"/>
      <c r="H41" s="413"/>
      <c r="I41" s="318" t="s">
        <v>265</v>
      </c>
      <c r="J41" s="305" t="s">
        <v>177</v>
      </c>
      <c r="K41" s="318"/>
      <c r="L41" s="319"/>
      <c r="M41" s="320"/>
      <c r="N41" s="308"/>
      <c r="O41" s="112"/>
    </row>
    <row r="42" spans="2:21" s="79" customFormat="1" ht="24.75" customHeight="1" x14ac:dyDescent="0.25">
      <c r="B42" s="139" t="s">
        <v>36</v>
      </c>
      <c r="C42" s="104" t="s">
        <v>188</v>
      </c>
      <c r="D42" s="708" t="s">
        <v>250</v>
      </c>
      <c r="E42" s="54"/>
      <c r="F42" s="55"/>
      <c r="G42" s="105"/>
      <c r="H42" s="414"/>
      <c r="I42" s="321"/>
      <c r="J42" s="782" t="s">
        <v>250</v>
      </c>
      <c r="K42" s="321"/>
      <c r="L42" s="312"/>
      <c r="M42" s="321"/>
      <c r="N42" s="312"/>
      <c r="O42" s="709"/>
    </row>
    <row r="43" spans="2:21" s="79" customFormat="1" ht="23.25" customHeight="1" x14ac:dyDescent="0.25">
      <c r="B43" s="139" t="s">
        <v>168</v>
      </c>
      <c r="C43" s="104" t="s">
        <v>189</v>
      </c>
      <c r="D43" s="708"/>
      <c r="E43" s="54"/>
      <c r="F43" s="55"/>
      <c r="G43" s="105"/>
      <c r="H43" s="414"/>
      <c r="I43" s="321"/>
      <c r="J43" s="783"/>
      <c r="K43" s="321"/>
      <c r="L43" s="312"/>
      <c r="M43" s="321"/>
      <c r="N43" s="312"/>
      <c r="O43" s="709"/>
    </row>
    <row r="44" spans="2:21" s="79" customFormat="1" ht="23.25" customHeight="1" thickBot="1" x14ac:dyDescent="0.3">
      <c r="B44" s="141"/>
      <c r="C44" s="116" t="s">
        <v>159</v>
      </c>
      <c r="D44" s="351"/>
      <c r="E44" s="82"/>
      <c r="F44" s="83"/>
      <c r="G44" s="119"/>
      <c r="H44" s="120"/>
      <c r="I44" s="119"/>
      <c r="J44" s="83"/>
      <c r="K44" s="119"/>
      <c r="L44" s="120"/>
      <c r="M44" s="142"/>
      <c r="N44" s="143"/>
      <c r="O44" s="130"/>
      <c r="Q44" s="79" t="s">
        <v>245</v>
      </c>
    </row>
    <row r="45" spans="2:21" s="75" customFormat="1" ht="44.25" customHeight="1" thickBot="1" x14ac:dyDescent="0.3">
      <c r="B45" s="85" t="s">
        <v>37</v>
      </c>
      <c r="C45" s="144" t="s">
        <v>38</v>
      </c>
      <c r="D45" s="349" t="s">
        <v>261</v>
      </c>
      <c r="E45" s="28">
        <f>SUM(E46:E57)</f>
        <v>24</v>
      </c>
      <c r="F45" s="29">
        <f>SUM(F46:F57)</f>
        <v>0</v>
      </c>
      <c r="G45" s="28">
        <f t="shared" ref="G45:J45" si="2">SUM(G46:G57)</f>
        <v>0</v>
      </c>
      <c r="H45" s="29">
        <f t="shared" si="2"/>
        <v>0</v>
      </c>
      <c r="I45" s="28">
        <f t="shared" si="2"/>
        <v>0</v>
      </c>
      <c r="J45" s="29">
        <f t="shared" si="2"/>
        <v>0</v>
      </c>
      <c r="K45" s="28">
        <f>SUM(K46:K58)</f>
        <v>0</v>
      </c>
      <c r="L45" s="29">
        <f>SUM(L46:L58)</f>
        <v>0</v>
      </c>
      <c r="M45" s="28">
        <f>SUM(M46:M57)</f>
        <v>0</v>
      </c>
      <c r="N45" s="29">
        <f>SUM(N46:N57)</f>
        <v>0</v>
      </c>
      <c r="O45" s="33"/>
      <c r="P45" s="79"/>
      <c r="Q45" s="79"/>
      <c r="R45" s="79"/>
      <c r="S45" s="79"/>
      <c r="T45" s="79"/>
      <c r="U45" s="79"/>
    </row>
    <row r="46" spans="2:21" s="79" customFormat="1" ht="23.25" customHeight="1" x14ac:dyDescent="0.25">
      <c r="B46" s="362" t="s">
        <v>39</v>
      </c>
      <c r="C46" s="146" t="s">
        <v>190</v>
      </c>
      <c r="D46" s="415" t="s">
        <v>260</v>
      </c>
      <c r="E46" s="95">
        <v>6</v>
      </c>
      <c r="F46" s="413"/>
      <c r="G46" s="148"/>
      <c r="H46" s="149"/>
      <c r="I46" s="322" t="s">
        <v>260</v>
      </c>
      <c r="J46" s="323"/>
      <c r="K46" s="304"/>
      <c r="L46" s="323"/>
      <c r="M46" s="304"/>
      <c r="N46" s="319"/>
      <c r="O46" s="112"/>
    </row>
    <row r="47" spans="2:21" s="79" customFormat="1" ht="23.25" customHeight="1" x14ac:dyDescent="0.25">
      <c r="B47" s="145" t="s">
        <v>40</v>
      </c>
      <c r="C47" s="151" t="s">
        <v>191</v>
      </c>
      <c r="D47" s="346" t="s">
        <v>177</v>
      </c>
      <c r="E47" s="105"/>
      <c r="F47" s="414"/>
      <c r="G47" s="153"/>
      <c r="H47" s="154"/>
      <c r="I47" s="309"/>
      <c r="J47" s="310" t="s">
        <v>177</v>
      </c>
      <c r="K47" s="309"/>
      <c r="L47" s="313"/>
      <c r="M47" s="309"/>
      <c r="N47" s="312"/>
      <c r="O47" s="112"/>
    </row>
    <row r="48" spans="2:21" s="79" customFormat="1" ht="23.25" customHeight="1" x14ac:dyDescent="0.25">
      <c r="B48" s="145" t="s">
        <v>41</v>
      </c>
      <c r="C48" s="151" t="s">
        <v>192</v>
      </c>
      <c r="D48" s="346" t="s">
        <v>177</v>
      </c>
      <c r="E48" s="105"/>
      <c r="F48" s="414"/>
      <c r="G48" s="153"/>
      <c r="H48" s="154"/>
      <c r="I48" s="309"/>
      <c r="J48" s="310" t="s">
        <v>177</v>
      </c>
      <c r="K48" s="309"/>
      <c r="L48" s="313"/>
      <c r="M48" s="309"/>
      <c r="N48" s="312"/>
      <c r="O48" s="112"/>
    </row>
    <row r="49" spans="2:21" s="79" customFormat="1" ht="23.25" customHeight="1" x14ac:dyDescent="0.25">
      <c r="B49" s="145" t="s">
        <v>42</v>
      </c>
      <c r="C49" s="151" t="s">
        <v>193</v>
      </c>
      <c r="D49" s="346" t="s">
        <v>176</v>
      </c>
      <c r="E49" s="54">
        <v>6</v>
      </c>
      <c r="F49" s="55"/>
      <c r="G49" s="153"/>
      <c r="H49" s="154"/>
      <c r="I49" s="309" t="s">
        <v>265</v>
      </c>
      <c r="J49" s="324" t="s">
        <v>260</v>
      </c>
      <c r="K49" s="309"/>
      <c r="L49" s="313"/>
      <c r="M49" s="309"/>
      <c r="N49" s="312"/>
      <c r="O49" s="112"/>
    </row>
    <row r="50" spans="2:21" s="79" customFormat="1" ht="23.25" customHeight="1" x14ac:dyDescent="0.25">
      <c r="B50" s="145" t="s">
        <v>43</v>
      </c>
      <c r="C50" s="151" t="s">
        <v>194</v>
      </c>
      <c r="D50" s="346" t="s">
        <v>177</v>
      </c>
      <c r="E50" s="54"/>
      <c r="F50" s="55"/>
      <c r="G50" s="153"/>
      <c r="H50" s="154"/>
      <c r="I50" s="309"/>
      <c r="J50" s="310" t="s">
        <v>177</v>
      </c>
      <c r="K50" s="309"/>
      <c r="L50" s="313"/>
      <c r="M50" s="309"/>
      <c r="N50" s="312"/>
      <c r="O50" s="112"/>
      <c r="P50" s="156"/>
      <c r="Q50" s="156"/>
      <c r="R50" s="156"/>
      <c r="S50" s="156"/>
      <c r="T50" s="156"/>
      <c r="U50" s="156"/>
    </row>
    <row r="51" spans="2:21" s="79" customFormat="1" ht="23.25" customHeight="1" x14ac:dyDescent="0.25">
      <c r="B51" s="145" t="s">
        <v>44</v>
      </c>
      <c r="C51" s="151" t="s">
        <v>49</v>
      </c>
      <c r="D51" s="346" t="s">
        <v>177</v>
      </c>
      <c r="E51" s="54"/>
      <c r="F51" s="55"/>
      <c r="G51" s="153"/>
      <c r="H51" s="154"/>
      <c r="I51" s="309"/>
      <c r="J51" s="313"/>
      <c r="K51" s="309"/>
      <c r="L51" s="310" t="s">
        <v>177</v>
      </c>
      <c r="M51" s="309"/>
      <c r="N51" s="312"/>
      <c r="O51" s="112"/>
      <c r="P51" s="75"/>
      <c r="Q51" s="75"/>
      <c r="R51" s="75"/>
      <c r="S51" s="75"/>
      <c r="T51" s="75"/>
      <c r="U51" s="75"/>
    </row>
    <row r="52" spans="2:21" s="79" customFormat="1" ht="23.25" customHeight="1" x14ac:dyDescent="0.25">
      <c r="B52" s="145" t="s">
        <v>45</v>
      </c>
      <c r="C52" s="151" t="s">
        <v>195</v>
      </c>
      <c r="D52" s="346" t="s">
        <v>177</v>
      </c>
      <c r="E52" s="54"/>
      <c r="F52" s="55"/>
      <c r="G52" s="153"/>
      <c r="H52" s="154"/>
      <c r="I52" s="309"/>
      <c r="J52" s="313"/>
      <c r="K52" s="309"/>
      <c r="L52" s="310" t="s">
        <v>177</v>
      </c>
      <c r="M52" s="309"/>
      <c r="N52" s="312"/>
      <c r="O52" s="112"/>
      <c r="P52" s="75"/>
      <c r="Q52" s="75"/>
      <c r="R52" s="75"/>
      <c r="S52" s="75"/>
      <c r="T52" s="75"/>
      <c r="U52" s="75"/>
    </row>
    <row r="53" spans="2:21" s="79" customFormat="1" ht="23.25" customHeight="1" x14ac:dyDescent="0.25">
      <c r="B53" s="145" t="s">
        <v>46</v>
      </c>
      <c r="C53" s="151" t="s">
        <v>196</v>
      </c>
      <c r="D53" s="346" t="s">
        <v>260</v>
      </c>
      <c r="E53" s="54">
        <v>6</v>
      </c>
      <c r="F53" s="55"/>
      <c r="G53" s="153"/>
      <c r="H53" s="154"/>
      <c r="I53" s="309"/>
      <c r="J53" s="324" t="s">
        <v>260</v>
      </c>
      <c r="K53" s="309"/>
      <c r="L53" s="313"/>
      <c r="M53" s="309"/>
      <c r="N53" s="312"/>
      <c r="O53" s="112"/>
      <c r="P53" s="130"/>
      <c r="Q53" s="130"/>
      <c r="R53" s="130"/>
      <c r="S53" s="130"/>
      <c r="T53" s="130"/>
      <c r="U53" s="130"/>
    </row>
    <row r="54" spans="2:21" s="79" customFormat="1" ht="25.5" customHeight="1" x14ac:dyDescent="0.25">
      <c r="B54" s="145" t="s">
        <v>47</v>
      </c>
      <c r="C54" s="157" t="s">
        <v>197</v>
      </c>
      <c r="D54" s="346" t="s">
        <v>177</v>
      </c>
      <c r="E54" s="54"/>
      <c r="F54" s="55"/>
      <c r="G54" s="153"/>
      <c r="H54" s="154"/>
      <c r="I54" s="309"/>
      <c r="J54" s="313"/>
      <c r="K54" s="309"/>
      <c r="L54" s="310" t="s">
        <v>177</v>
      </c>
      <c r="M54" s="309"/>
      <c r="N54" s="312"/>
      <c r="O54" s="112"/>
    </row>
    <row r="55" spans="2:21" s="79" customFormat="1" ht="23.25" customHeight="1" x14ac:dyDescent="0.25">
      <c r="B55" s="145" t="s">
        <v>48</v>
      </c>
      <c r="C55" s="157" t="s">
        <v>198</v>
      </c>
      <c r="D55" s="346" t="s">
        <v>177</v>
      </c>
      <c r="E55" s="54"/>
      <c r="F55" s="55"/>
      <c r="G55" s="153"/>
      <c r="H55" s="154"/>
      <c r="I55" s="309"/>
      <c r="J55" s="310" t="s">
        <v>177</v>
      </c>
      <c r="K55" s="309"/>
      <c r="L55" s="313"/>
      <c r="M55" s="309"/>
      <c r="N55" s="312"/>
      <c r="O55" s="112"/>
    </row>
    <row r="56" spans="2:21" s="79" customFormat="1" ht="23.25" customHeight="1" x14ac:dyDescent="0.25">
      <c r="B56" s="145" t="s">
        <v>167</v>
      </c>
      <c r="C56" s="157" t="s">
        <v>199</v>
      </c>
      <c r="D56" s="346" t="s">
        <v>260</v>
      </c>
      <c r="E56" s="54">
        <v>6</v>
      </c>
      <c r="F56" s="55"/>
      <c r="G56" s="153"/>
      <c r="H56" s="154"/>
      <c r="I56" s="325" t="s">
        <v>260</v>
      </c>
      <c r="J56" s="313"/>
      <c r="K56" s="309"/>
      <c r="L56" s="313"/>
      <c r="M56" s="309"/>
      <c r="N56" s="312"/>
      <c r="O56" s="112"/>
    </row>
    <row r="57" spans="2:21" s="79" customFormat="1" ht="23.25" customHeight="1" x14ac:dyDescent="0.25">
      <c r="B57" s="145" t="s">
        <v>201</v>
      </c>
      <c r="C57" s="157" t="s">
        <v>200</v>
      </c>
      <c r="D57" s="346" t="s">
        <v>177</v>
      </c>
      <c r="E57" s="54"/>
      <c r="F57" s="55"/>
      <c r="G57" s="153"/>
      <c r="H57" s="154"/>
      <c r="I57" s="309"/>
      <c r="J57" s="313"/>
      <c r="K57" s="314" t="s">
        <v>177</v>
      </c>
      <c r="L57" s="313"/>
      <c r="M57" s="309"/>
      <c r="N57" s="312"/>
      <c r="O57" s="112"/>
    </row>
    <row r="58" spans="2:21" s="294" customFormat="1" ht="23.25" customHeight="1" thickBot="1" x14ac:dyDescent="0.3">
      <c r="B58" s="280"/>
      <c r="C58" s="281" t="s">
        <v>159</v>
      </c>
      <c r="D58" s="352"/>
      <c r="E58" s="284"/>
      <c r="F58" s="285"/>
      <c r="G58" s="290"/>
      <c r="H58" s="291"/>
      <c r="I58" s="284">
        <v>12</v>
      </c>
      <c r="J58" s="285">
        <v>12</v>
      </c>
      <c r="K58" s="284"/>
      <c r="L58" s="292"/>
      <c r="M58" s="284"/>
      <c r="N58" s="285"/>
      <c r="O58" s="293"/>
    </row>
    <row r="59" spans="2:21" s="75" customFormat="1" ht="45.75" customHeight="1" thickBot="1" x14ac:dyDescent="0.3">
      <c r="B59" s="158" t="s">
        <v>50</v>
      </c>
      <c r="C59" s="86" t="s">
        <v>51</v>
      </c>
      <c r="D59" s="349" t="s">
        <v>353</v>
      </c>
      <c r="E59" s="28">
        <f>SUM(E60)</f>
        <v>24</v>
      </c>
      <c r="F59" s="29">
        <f>SUM(F60)</f>
        <v>60</v>
      </c>
      <c r="G59" s="28">
        <f t="shared" ref="G59:N59" si="3">SUM(G60)</f>
        <v>0</v>
      </c>
      <c r="H59" s="29">
        <f t="shared" si="3"/>
        <v>0</v>
      </c>
      <c r="I59" s="28">
        <f t="shared" si="3"/>
        <v>0</v>
      </c>
      <c r="J59" s="29">
        <f t="shared" si="3"/>
        <v>0</v>
      </c>
      <c r="K59" s="28">
        <f t="shared" si="3"/>
        <v>0</v>
      </c>
      <c r="L59" s="29">
        <f t="shared" si="3"/>
        <v>0</v>
      </c>
      <c r="M59" s="28">
        <f t="shared" si="3"/>
        <v>0</v>
      </c>
      <c r="N59" s="29">
        <f t="shared" si="3"/>
        <v>0</v>
      </c>
      <c r="O59" s="24"/>
      <c r="P59" s="79"/>
      <c r="Q59" s="79"/>
      <c r="R59" s="79"/>
      <c r="S59" s="79"/>
      <c r="T59" s="79"/>
      <c r="U59" s="79"/>
    </row>
    <row r="60" spans="2:21" s="75" customFormat="1" ht="45.75" customHeight="1" thickBot="1" x14ac:dyDescent="0.3">
      <c r="B60" s="159" t="s">
        <v>52</v>
      </c>
      <c r="C60" s="160" t="s">
        <v>53</v>
      </c>
      <c r="D60" s="353" t="s">
        <v>352</v>
      </c>
      <c r="E60" s="163">
        <f>SUM(E61,E68,E74,E89,)</f>
        <v>24</v>
      </c>
      <c r="F60" s="164">
        <f t="shared" ref="F60" si="4">SUM(F61,F68,F74,F81,F89,)</f>
        <v>60</v>
      </c>
      <c r="G60" s="163">
        <f t="shared" ref="G60:H60" si="5">SUM(G61,G68,G74,G89,)</f>
        <v>0</v>
      </c>
      <c r="H60" s="164">
        <f t="shared" si="5"/>
        <v>0</v>
      </c>
      <c r="I60" s="163">
        <f>SUM(I61,I68,I74,I81,I89,)</f>
        <v>0</v>
      </c>
      <c r="J60" s="164">
        <f>SUM(J61,J68,J74,J81,J89,)</f>
        <v>0</v>
      </c>
      <c r="K60" s="163">
        <f>SUM(K61,K68,K74,K81,K89,)</f>
        <v>0</v>
      </c>
      <c r="L60" s="164">
        <f>SUM(L61,L68,L74,L81,L89,)</f>
        <v>0</v>
      </c>
      <c r="M60" s="163">
        <f>SUM(M61,M68,M74,M81,M89,)</f>
        <v>0</v>
      </c>
      <c r="N60" s="164">
        <f>SUM(N61,N68,N74,N89,N96,)</f>
        <v>0</v>
      </c>
      <c r="O60" s="24"/>
      <c r="P60" s="168"/>
      <c r="Q60" s="156"/>
      <c r="R60" s="156"/>
      <c r="S60" s="156"/>
      <c r="T60" s="156"/>
      <c r="U60" s="156"/>
    </row>
    <row r="61" spans="2:21" s="130" customFormat="1" ht="47.25" customHeight="1" thickBot="1" x14ac:dyDescent="0.3">
      <c r="B61" s="169" t="s">
        <v>56</v>
      </c>
      <c r="C61" s="170" t="s">
        <v>202</v>
      </c>
      <c r="D61" s="354" t="s">
        <v>348</v>
      </c>
      <c r="E61" s="28">
        <f>SUM(E62:E66)</f>
        <v>12</v>
      </c>
      <c r="F61" s="29">
        <f>SUM(F62)</f>
        <v>12</v>
      </c>
      <c r="G61" s="28">
        <f t="shared" ref="G61:N61" si="6">SUM(G62:G66)</f>
        <v>0</v>
      </c>
      <c r="H61" s="29">
        <f t="shared" si="6"/>
        <v>0</v>
      </c>
      <c r="I61" s="28">
        <f t="shared" si="6"/>
        <v>0</v>
      </c>
      <c r="J61" s="29">
        <f t="shared" si="6"/>
        <v>0</v>
      </c>
      <c r="K61" s="28">
        <f>SUM(K62:K64)</f>
        <v>0</v>
      </c>
      <c r="L61" s="189" t="s">
        <v>335</v>
      </c>
      <c r="M61" s="28">
        <f t="shared" si="6"/>
        <v>0</v>
      </c>
      <c r="N61" s="29">
        <f t="shared" si="6"/>
        <v>0</v>
      </c>
      <c r="O61" s="112"/>
      <c r="P61" s="171"/>
      <c r="Q61" s="79"/>
      <c r="R61" s="79"/>
      <c r="S61" s="79"/>
      <c r="T61" s="79"/>
      <c r="U61" s="79"/>
    </row>
    <row r="62" spans="2:21" s="79" customFormat="1" ht="23.25" customHeight="1" x14ac:dyDescent="0.25">
      <c r="B62" s="172" t="s">
        <v>57</v>
      </c>
      <c r="C62" s="173" t="s">
        <v>203</v>
      </c>
      <c r="D62" s="415" t="s">
        <v>260</v>
      </c>
      <c r="E62" s="95">
        <v>6</v>
      </c>
      <c r="F62" s="710">
        <v>12</v>
      </c>
      <c r="G62" s="175"/>
      <c r="H62" s="176"/>
      <c r="I62" s="322" t="s">
        <v>260</v>
      </c>
      <c r="J62" s="323"/>
      <c r="K62" s="304"/>
      <c r="L62" s="323"/>
      <c r="M62" s="320"/>
      <c r="N62" s="308"/>
      <c r="O62" s="112"/>
      <c r="P62" s="171"/>
    </row>
    <row r="63" spans="2:21" s="79" customFormat="1" ht="45.75" customHeight="1" x14ac:dyDescent="0.25">
      <c r="B63" s="177" t="s">
        <v>58</v>
      </c>
      <c r="C63" s="178" t="s">
        <v>204</v>
      </c>
      <c r="D63" s="346" t="s">
        <v>260</v>
      </c>
      <c r="E63" s="54">
        <v>6</v>
      </c>
      <c r="F63" s="711"/>
      <c r="G63" s="181"/>
      <c r="H63" s="182"/>
      <c r="I63" s="309"/>
      <c r="J63" s="324" t="s">
        <v>260</v>
      </c>
      <c r="K63" s="309"/>
      <c r="L63" s="313"/>
      <c r="M63" s="321"/>
      <c r="N63" s="312"/>
      <c r="O63" s="412"/>
      <c r="P63" s="171"/>
    </row>
    <row r="64" spans="2:21" s="79" customFormat="1" ht="23.25" customHeight="1" x14ac:dyDescent="0.25">
      <c r="B64" s="177" t="s">
        <v>147</v>
      </c>
      <c r="C64" s="151" t="s">
        <v>205</v>
      </c>
      <c r="D64" s="671" t="s">
        <v>251</v>
      </c>
      <c r="E64" s="54"/>
      <c r="F64" s="711"/>
      <c r="G64" s="181"/>
      <c r="H64" s="182"/>
      <c r="I64" s="309"/>
      <c r="J64" s="313"/>
      <c r="K64" s="784" t="s">
        <v>251</v>
      </c>
      <c r="L64" s="313"/>
      <c r="M64" s="321"/>
      <c r="N64" s="312"/>
      <c r="O64" s="709"/>
      <c r="P64" s="171"/>
    </row>
    <row r="65" spans="2:21" s="79" customFormat="1" ht="23.25" customHeight="1" x14ac:dyDescent="0.25">
      <c r="B65" s="177" t="s">
        <v>59</v>
      </c>
      <c r="C65" s="183" t="s">
        <v>54</v>
      </c>
      <c r="D65" s="672"/>
      <c r="E65" s="54"/>
      <c r="F65" s="711"/>
      <c r="G65" s="181"/>
      <c r="H65" s="182"/>
      <c r="I65" s="309"/>
      <c r="J65" s="313"/>
      <c r="K65" s="781"/>
      <c r="L65" s="313"/>
      <c r="M65" s="321"/>
      <c r="N65" s="312"/>
      <c r="O65" s="709"/>
      <c r="P65" s="171"/>
    </row>
    <row r="66" spans="2:21" s="79" customFormat="1" ht="23.25" customHeight="1" x14ac:dyDescent="0.3">
      <c r="B66" s="177" t="s">
        <v>60</v>
      </c>
      <c r="C66" s="185" t="s">
        <v>55</v>
      </c>
      <c r="D66" s="346" t="s">
        <v>177</v>
      </c>
      <c r="E66" s="54"/>
      <c r="F66" s="711"/>
      <c r="G66" s="181"/>
      <c r="H66" s="182"/>
      <c r="I66" s="309"/>
      <c r="J66" s="313"/>
      <c r="K66" s="314" t="s">
        <v>177</v>
      </c>
      <c r="L66" s="313"/>
      <c r="M66" s="321"/>
      <c r="N66" s="312"/>
      <c r="O66" s="171"/>
      <c r="P66" s="168"/>
      <c r="Q66" s="186"/>
      <c r="R66" s="156"/>
      <c r="S66" s="156"/>
      <c r="T66" s="156"/>
      <c r="U66" s="156"/>
    </row>
    <row r="67" spans="2:21" s="294" customFormat="1" ht="23.25" customHeight="1" thickBot="1" x14ac:dyDescent="0.3">
      <c r="B67" s="327"/>
      <c r="C67" s="281" t="s">
        <v>179</v>
      </c>
      <c r="D67" s="364" t="s">
        <v>335</v>
      </c>
      <c r="E67" s="328"/>
      <c r="F67" s="285">
        <v>12</v>
      </c>
      <c r="G67" s="290"/>
      <c r="H67" s="291"/>
      <c r="I67" s="328"/>
      <c r="J67" s="292"/>
      <c r="K67" s="329"/>
      <c r="L67" s="292"/>
      <c r="M67" s="330"/>
      <c r="N67" s="331"/>
      <c r="O67" s="332"/>
      <c r="P67" s="333"/>
    </row>
    <row r="68" spans="2:21" s="156" customFormat="1" ht="44.25" customHeight="1" thickBot="1" x14ac:dyDescent="0.3">
      <c r="B68" s="169" t="s">
        <v>61</v>
      </c>
      <c r="C68" s="170" t="s">
        <v>272</v>
      </c>
      <c r="D68" s="354" t="s">
        <v>349</v>
      </c>
      <c r="E68" s="28">
        <f>SUM(E69:E72)</f>
        <v>0</v>
      </c>
      <c r="F68" s="29">
        <f>SUM(F69)</f>
        <v>12</v>
      </c>
      <c r="G68" s="28">
        <f t="shared" ref="G68:N68" si="7">SUM(G69:G72)</f>
        <v>0</v>
      </c>
      <c r="H68" s="29">
        <f t="shared" si="7"/>
        <v>0</v>
      </c>
      <c r="I68" s="28">
        <f t="shared" si="7"/>
        <v>0</v>
      </c>
      <c r="J68" s="29">
        <f t="shared" si="7"/>
        <v>0</v>
      </c>
      <c r="K68" s="28">
        <f t="shared" si="7"/>
        <v>0</v>
      </c>
      <c r="L68" s="189" t="s">
        <v>336</v>
      </c>
      <c r="M68" s="28">
        <f t="shared" si="7"/>
        <v>0</v>
      </c>
      <c r="N68" s="29">
        <f t="shared" si="7"/>
        <v>0</v>
      </c>
      <c r="O68" s="190"/>
      <c r="P68" s="171"/>
      <c r="Q68" s="79"/>
      <c r="R68" s="79"/>
      <c r="S68" s="79"/>
      <c r="T68" s="79"/>
      <c r="U68" s="79" t="s">
        <v>245</v>
      </c>
    </row>
    <row r="69" spans="2:21" s="79" customFormat="1" ht="23.25" customHeight="1" x14ac:dyDescent="0.25">
      <c r="B69" s="172" t="s">
        <v>62</v>
      </c>
      <c r="C69" s="191" t="s">
        <v>206</v>
      </c>
      <c r="D69" s="415" t="s">
        <v>177</v>
      </c>
      <c r="E69" s="137"/>
      <c r="F69" s="720">
        <v>12</v>
      </c>
      <c r="G69" s="175"/>
      <c r="H69" s="176"/>
      <c r="I69" s="318"/>
      <c r="J69" s="319"/>
      <c r="K69" s="326" t="s">
        <v>177</v>
      </c>
      <c r="L69" s="323"/>
      <c r="M69" s="318"/>
      <c r="N69" s="319"/>
      <c r="O69" s="171"/>
      <c r="P69" s="171"/>
    </row>
    <row r="70" spans="2:21" s="79" customFormat="1" ht="23.25" customHeight="1" x14ac:dyDescent="0.25">
      <c r="B70" s="177" t="s">
        <v>63</v>
      </c>
      <c r="C70" s="178" t="s">
        <v>207</v>
      </c>
      <c r="D70" s="671" t="s">
        <v>252</v>
      </c>
      <c r="E70" s="140"/>
      <c r="F70" s="721"/>
      <c r="G70" s="181"/>
      <c r="H70" s="182"/>
      <c r="I70" s="321"/>
      <c r="J70" s="312"/>
      <c r="K70" s="309"/>
      <c r="L70" s="782" t="s">
        <v>252</v>
      </c>
      <c r="M70" s="321"/>
      <c r="N70" s="312"/>
      <c r="O70" s="709"/>
    </row>
    <row r="71" spans="2:21" s="79" customFormat="1" ht="23.25" customHeight="1" x14ac:dyDescent="0.25">
      <c r="B71" s="177" t="s">
        <v>64</v>
      </c>
      <c r="C71" s="194" t="s">
        <v>54</v>
      </c>
      <c r="D71" s="672"/>
      <c r="E71" s="140"/>
      <c r="F71" s="721"/>
      <c r="G71" s="181"/>
      <c r="H71" s="182"/>
      <c r="I71" s="321"/>
      <c r="J71" s="312"/>
      <c r="K71" s="309"/>
      <c r="L71" s="783"/>
      <c r="M71" s="321"/>
      <c r="N71" s="312"/>
      <c r="O71" s="709"/>
    </row>
    <row r="72" spans="2:21" s="79" customFormat="1" ht="23.25" customHeight="1" x14ac:dyDescent="0.25">
      <c r="B72" s="177" t="s">
        <v>65</v>
      </c>
      <c r="C72" s="111" t="s">
        <v>55</v>
      </c>
      <c r="D72" s="346" t="s">
        <v>177</v>
      </c>
      <c r="E72" s="140"/>
      <c r="F72" s="721"/>
      <c r="G72" s="181"/>
      <c r="H72" s="182"/>
      <c r="I72" s="321"/>
      <c r="J72" s="312"/>
      <c r="K72" s="309"/>
      <c r="L72" s="310" t="s">
        <v>177</v>
      </c>
      <c r="M72" s="321"/>
      <c r="N72" s="312"/>
      <c r="O72" s="412"/>
    </row>
    <row r="73" spans="2:21" s="294" customFormat="1" ht="23.25" customHeight="1" thickBot="1" x14ac:dyDescent="0.3">
      <c r="B73" s="327"/>
      <c r="C73" s="281" t="s">
        <v>179</v>
      </c>
      <c r="D73" s="364" t="s">
        <v>336</v>
      </c>
      <c r="E73" s="365"/>
      <c r="F73" s="366">
        <v>12</v>
      </c>
      <c r="G73" s="290"/>
      <c r="H73" s="291"/>
      <c r="I73" s="284"/>
      <c r="J73" s="285"/>
      <c r="K73" s="284"/>
      <c r="L73" s="339"/>
      <c r="M73" s="284"/>
      <c r="N73" s="292"/>
      <c r="O73" s="342"/>
      <c r="P73" s="368"/>
      <c r="Q73" s="420"/>
      <c r="R73" s="368"/>
      <c r="S73" s="368"/>
      <c r="T73" s="368"/>
      <c r="U73" s="368"/>
    </row>
    <row r="74" spans="2:21" s="156" customFormat="1" ht="47.25" customHeight="1" thickBot="1" x14ac:dyDescent="0.3">
      <c r="B74" s="169" t="s">
        <v>208</v>
      </c>
      <c r="C74" s="170" t="s">
        <v>209</v>
      </c>
      <c r="D74" s="354" t="s">
        <v>350</v>
      </c>
      <c r="E74" s="28">
        <f>SUM(E75:E79)</f>
        <v>12</v>
      </c>
      <c r="F74" s="29">
        <f>SUM(F75)</f>
        <v>12</v>
      </c>
      <c r="G74" s="28">
        <f t="shared" ref="G74:L74" si="8">SUM(G75:G79)</f>
        <v>0</v>
      </c>
      <c r="H74" s="29">
        <f t="shared" si="8"/>
        <v>0</v>
      </c>
      <c r="I74" s="28">
        <f t="shared" si="8"/>
        <v>0</v>
      </c>
      <c r="J74" s="29">
        <f t="shared" si="8"/>
        <v>0</v>
      </c>
      <c r="K74" s="28">
        <f t="shared" si="8"/>
        <v>0</v>
      </c>
      <c r="L74" s="29">
        <f t="shared" si="8"/>
        <v>0</v>
      </c>
      <c r="M74" s="28">
        <f>SUM(M75:M77)</f>
        <v>0</v>
      </c>
      <c r="N74" s="189" t="s">
        <v>337</v>
      </c>
      <c r="O74" s="171"/>
      <c r="P74" s="79"/>
      <c r="Q74" s="404"/>
      <c r="R74" s="79"/>
      <c r="S74" s="79"/>
      <c r="T74" s="79"/>
      <c r="U74" s="79"/>
    </row>
    <row r="75" spans="2:21" s="79" customFormat="1" ht="23.25" customHeight="1" x14ac:dyDescent="0.25">
      <c r="B75" s="172" t="s">
        <v>210</v>
      </c>
      <c r="C75" s="173" t="s">
        <v>211</v>
      </c>
      <c r="D75" s="415" t="s">
        <v>176</v>
      </c>
      <c r="E75" s="95">
        <v>6</v>
      </c>
      <c r="F75" s="710">
        <v>12</v>
      </c>
      <c r="G75" s="148"/>
      <c r="H75" s="149"/>
      <c r="I75" s="95"/>
      <c r="J75" s="413"/>
      <c r="K75" s="360" t="s">
        <v>265</v>
      </c>
      <c r="L75" s="334" t="s">
        <v>260</v>
      </c>
      <c r="M75" s="307"/>
      <c r="N75" s="335"/>
      <c r="O75" s="171"/>
    </row>
    <row r="76" spans="2:21" s="79" customFormat="1" ht="23.25" customHeight="1" x14ac:dyDescent="0.25">
      <c r="B76" s="177" t="s">
        <v>212</v>
      </c>
      <c r="C76" s="151" t="s">
        <v>213</v>
      </c>
      <c r="D76" s="346" t="s">
        <v>176</v>
      </c>
      <c r="E76" s="105">
        <v>6</v>
      </c>
      <c r="F76" s="711"/>
      <c r="G76" s="153"/>
      <c r="H76" s="154"/>
      <c r="I76" s="105"/>
      <c r="J76" s="414"/>
      <c r="K76" s="361" t="s">
        <v>265</v>
      </c>
      <c r="L76" s="324" t="s">
        <v>260</v>
      </c>
      <c r="M76" s="309"/>
      <c r="N76" s="313"/>
      <c r="O76" s="171"/>
    </row>
    <row r="77" spans="2:21" s="79" customFormat="1" ht="23.25" customHeight="1" x14ac:dyDescent="0.25">
      <c r="B77" s="177" t="s">
        <v>214</v>
      </c>
      <c r="C77" s="151" t="s">
        <v>215</v>
      </c>
      <c r="D77" s="671" t="s">
        <v>269</v>
      </c>
      <c r="E77" s="105"/>
      <c r="F77" s="711"/>
      <c r="G77" s="153"/>
      <c r="H77" s="154"/>
      <c r="I77" s="105"/>
      <c r="J77" s="414"/>
      <c r="K77" s="309"/>
      <c r="L77" s="313" t="s">
        <v>265</v>
      </c>
      <c r="M77" s="784" t="s">
        <v>253</v>
      </c>
      <c r="N77" s="313"/>
      <c r="O77" s="709"/>
    </row>
    <row r="78" spans="2:21" s="79" customFormat="1" ht="23.25" customHeight="1" x14ac:dyDescent="0.25">
      <c r="B78" s="177" t="s">
        <v>216</v>
      </c>
      <c r="C78" s="151" t="s">
        <v>54</v>
      </c>
      <c r="D78" s="672"/>
      <c r="E78" s="105"/>
      <c r="F78" s="711"/>
      <c r="G78" s="153"/>
      <c r="H78" s="154"/>
      <c r="I78" s="105"/>
      <c r="J78" s="414"/>
      <c r="K78" s="309"/>
      <c r="L78" s="313"/>
      <c r="M78" s="781"/>
      <c r="N78" s="313"/>
      <c r="O78" s="709"/>
    </row>
    <row r="79" spans="2:21" s="79" customFormat="1" ht="23.25" customHeight="1" x14ac:dyDescent="0.25">
      <c r="B79" s="177" t="s">
        <v>217</v>
      </c>
      <c r="C79" s="151" t="s">
        <v>55</v>
      </c>
      <c r="D79" s="346" t="s">
        <v>256</v>
      </c>
      <c r="E79" s="105"/>
      <c r="F79" s="711"/>
      <c r="G79" s="153"/>
      <c r="H79" s="154"/>
      <c r="I79" s="105"/>
      <c r="J79" s="414"/>
      <c r="K79" s="309"/>
      <c r="L79" s="313"/>
      <c r="M79" s="336"/>
      <c r="N79" s="310" t="s">
        <v>256</v>
      </c>
      <c r="O79" s="412"/>
    </row>
    <row r="80" spans="2:21" s="294" customFormat="1" ht="23.25" customHeight="1" thickBot="1" x14ac:dyDescent="0.3">
      <c r="B80" s="327"/>
      <c r="C80" s="337" t="s">
        <v>179</v>
      </c>
      <c r="D80" s="364" t="s">
        <v>337</v>
      </c>
      <c r="E80" s="284"/>
      <c r="F80" s="285">
        <v>12</v>
      </c>
      <c r="G80" s="290"/>
      <c r="H80" s="291"/>
      <c r="I80" s="284"/>
      <c r="J80" s="285"/>
      <c r="K80" s="338"/>
      <c r="L80" s="339"/>
      <c r="M80" s="340"/>
      <c r="N80" s="341"/>
      <c r="O80" s="342"/>
    </row>
    <row r="81" spans="2:21" s="156" customFormat="1" ht="45.75" customHeight="1" thickBot="1" x14ac:dyDescent="0.3">
      <c r="B81" s="169" t="s">
        <v>218</v>
      </c>
      <c r="C81" s="170" t="s">
        <v>219</v>
      </c>
      <c r="D81" s="354" t="s">
        <v>351</v>
      </c>
      <c r="E81" s="28">
        <f>SUM(E82:E87)</f>
        <v>0</v>
      </c>
      <c r="F81" s="29">
        <f>SUM(F82)</f>
        <v>12</v>
      </c>
      <c r="G81" s="28">
        <f t="shared" ref="G81:I81" si="9">SUM(G82:G87)</f>
        <v>0</v>
      </c>
      <c r="H81" s="29">
        <f t="shared" si="9"/>
        <v>0</v>
      </c>
      <c r="I81" s="28">
        <f t="shared" si="9"/>
        <v>0</v>
      </c>
      <c r="J81" s="29">
        <f>SUM(J82:J87)</f>
        <v>0</v>
      </c>
      <c r="K81" s="28">
        <f>SUM(K82:K87)</f>
        <v>0</v>
      </c>
      <c r="L81" s="29">
        <f>SUM(L82:L87)</f>
        <v>0</v>
      </c>
      <c r="M81" s="28">
        <f>SUM(M82:M85)</f>
        <v>0</v>
      </c>
      <c r="N81" s="189">
        <f>SUM(N82:N85)</f>
        <v>0</v>
      </c>
      <c r="O81" s="412"/>
    </row>
    <row r="82" spans="2:21" s="79" customFormat="1" ht="23.25" customHeight="1" x14ac:dyDescent="0.25">
      <c r="B82" s="172" t="s">
        <v>220</v>
      </c>
      <c r="C82" s="173" t="s">
        <v>221</v>
      </c>
      <c r="D82" s="673" t="s">
        <v>270</v>
      </c>
      <c r="E82" s="95"/>
      <c r="F82" s="710">
        <v>12</v>
      </c>
      <c r="G82" s="198"/>
      <c r="H82" s="149"/>
      <c r="I82" s="95"/>
      <c r="J82" s="416"/>
      <c r="K82" s="304"/>
      <c r="L82" s="323" t="s">
        <v>265</v>
      </c>
      <c r="M82" s="779" t="s">
        <v>254</v>
      </c>
      <c r="N82" s="335"/>
      <c r="O82" s="709"/>
    </row>
    <row r="83" spans="2:21" s="79" customFormat="1" ht="23.25" customHeight="1" x14ac:dyDescent="0.25">
      <c r="B83" s="177" t="s">
        <v>222</v>
      </c>
      <c r="C83" s="151" t="s">
        <v>223</v>
      </c>
      <c r="D83" s="674"/>
      <c r="E83" s="95"/>
      <c r="F83" s="710"/>
      <c r="G83" s="198"/>
      <c r="H83" s="149"/>
      <c r="I83" s="95"/>
      <c r="J83" s="416"/>
      <c r="K83" s="304"/>
      <c r="L83" s="323" t="s">
        <v>265</v>
      </c>
      <c r="M83" s="780"/>
      <c r="N83" s="323"/>
      <c r="O83" s="709"/>
    </row>
    <row r="84" spans="2:21" s="79" customFormat="1" ht="21" customHeight="1" x14ac:dyDescent="0.25">
      <c r="B84" s="177" t="s">
        <v>224</v>
      </c>
      <c r="C84" s="151" t="s">
        <v>225</v>
      </c>
      <c r="D84" s="672"/>
      <c r="E84" s="95"/>
      <c r="F84" s="710"/>
      <c r="G84" s="198"/>
      <c r="H84" s="149"/>
      <c r="I84" s="95"/>
      <c r="J84" s="416"/>
      <c r="K84" s="304" t="s">
        <v>265</v>
      </c>
      <c r="L84" s="323" t="s">
        <v>265</v>
      </c>
      <c r="M84" s="781"/>
      <c r="N84" s="323"/>
      <c r="O84" s="709"/>
    </row>
    <row r="85" spans="2:21" s="79" customFormat="1" ht="23.25" customHeight="1" x14ac:dyDescent="0.25">
      <c r="B85" s="177" t="s">
        <v>226</v>
      </c>
      <c r="C85" s="151" t="s">
        <v>227</v>
      </c>
      <c r="D85" s="415" t="s">
        <v>177</v>
      </c>
      <c r="E85" s="95"/>
      <c r="F85" s="710"/>
      <c r="G85" s="198"/>
      <c r="H85" s="149"/>
      <c r="I85" s="95"/>
      <c r="J85" s="416"/>
      <c r="K85" s="326" t="s">
        <v>177</v>
      </c>
      <c r="L85" s="323"/>
      <c r="M85" s="304"/>
      <c r="N85" s="323"/>
      <c r="O85" s="412"/>
    </row>
    <row r="86" spans="2:21" s="79" customFormat="1" ht="23.25" customHeight="1" x14ac:dyDescent="0.25">
      <c r="B86" s="177" t="s">
        <v>228</v>
      </c>
      <c r="C86" s="151" t="s">
        <v>54</v>
      </c>
      <c r="D86" s="346" t="s">
        <v>254</v>
      </c>
      <c r="E86" s="105"/>
      <c r="F86" s="711"/>
      <c r="G86" s="199"/>
      <c r="H86" s="154"/>
      <c r="I86" s="105"/>
      <c r="J86" s="417"/>
      <c r="K86" s="309"/>
      <c r="L86" s="313"/>
      <c r="M86" s="314" t="s">
        <v>254</v>
      </c>
      <c r="N86" s="313"/>
      <c r="O86" s="412"/>
    </row>
    <row r="87" spans="2:21" s="79" customFormat="1" ht="23.25" customHeight="1" x14ac:dyDescent="0.25">
      <c r="B87" s="177" t="s">
        <v>229</v>
      </c>
      <c r="C87" s="151" t="s">
        <v>55</v>
      </c>
      <c r="D87" s="346" t="s">
        <v>256</v>
      </c>
      <c r="E87" s="105"/>
      <c r="F87" s="711"/>
      <c r="G87" s="199"/>
      <c r="H87" s="154"/>
      <c r="I87" s="105"/>
      <c r="J87" s="417"/>
      <c r="K87" s="309"/>
      <c r="L87" s="313"/>
      <c r="M87" s="309"/>
      <c r="N87" s="310" t="s">
        <v>256</v>
      </c>
      <c r="O87" s="412"/>
    </row>
    <row r="88" spans="2:21" s="294" customFormat="1" ht="23.25" customHeight="1" thickBot="1" x14ac:dyDescent="0.3">
      <c r="B88" s="327"/>
      <c r="C88" s="337" t="s">
        <v>179</v>
      </c>
      <c r="D88" s="369" t="s">
        <v>338</v>
      </c>
      <c r="E88" s="372"/>
      <c r="F88" s="373">
        <v>12</v>
      </c>
      <c r="G88" s="380"/>
      <c r="H88" s="381"/>
      <c r="I88" s="372"/>
      <c r="J88" s="382"/>
      <c r="K88" s="383"/>
      <c r="L88" s="382"/>
      <c r="M88" s="383"/>
      <c r="N88" s="382"/>
      <c r="O88" s="342"/>
      <c r="P88" s="368"/>
      <c r="Q88" s="368"/>
      <c r="R88" s="368"/>
      <c r="S88" s="368"/>
      <c r="T88" s="368"/>
      <c r="U88" s="368"/>
    </row>
    <row r="89" spans="2:21" s="156" customFormat="1" ht="45" customHeight="1" thickBot="1" x14ac:dyDescent="0.3">
      <c r="B89" s="169" t="s">
        <v>230</v>
      </c>
      <c r="C89" s="170" t="s">
        <v>273</v>
      </c>
      <c r="D89" s="354" t="s">
        <v>351</v>
      </c>
      <c r="E89" s="28">
        <f>SUM(E90:E93)</f>
        <v>0</v>
      </c>
      <c r="F89" s="29">
        <f>SUM(F90)</f>
        <v>12</v>
      </c>
      <c r="G89" s="28">
        <f t="shared" ref="G89:I89" si="10">SUM(G90:G93)</f>
        <v>0</v>
      </c>
      <c r="H89" s="29">
        <f t="shared" si="10"/>
        <v>0</v>
      </c>
      <c r="I89" s="28">
        <f t="shared" si="10"/>
        <v>0</v>
      </c>
      <c r="J89" s="29">
        <f>SUM(J90:J94)</f>
        <v>0</v>
      </c>
      <c r="K89" s="28">
        <f>SUM(K90:K93)</f>
        <v>0</v>
      </c>
      <c r="L89" s="29">
        <f>SUM(L90:L93)</f>
        <v>0</v>
      </c>
      <c r="M89" s="28">
        <f>SUM(M90:M93)</f>
        <v>0</v>
      </c>
      <c r="N89" s="189" t="s">
        <v>339</v>
      </c>
      <c r="O89" s="412"/>
    </row>
    <row r="90" spans="2:21" s="79" customFormat="1" ht="23.25" customHeight="1" x14ac:dyDescent="0.25">
      <c r="B90" s="172" t="s">
        <v>232</v>
      </c>
      <c r="C90" s="146" t="s">
        <v>233</v>
      </c>
      <c r="D90" s="715" t="s">
        <v>255</v>
      </c>
      <c r="E90" s="95"/>
      <c r="F90" s="710">
        <v>12</v>
      </c>
      <c r="G90" s="198"/>
      <c r="H90" s="149"/>
      <c r="I90" s="95"/>
      <c r="J90" s="416"/>
      <c r="K90" s="137"/>
      <c r="L90" s="416"/>
      <c r="M90" s="779" t="s">
        <v>255</v>
      </c>
      <c r="N90" s="323"/>
      <c r="O90" s="709"/>
      <c r="Q90" s="156"/>
      <c r="R90" s="156"/>
      <c r="S90" s="156"/>
      <c r="T90" s="156"/>
      <c r="U90" s="156"/>
    </row>
    <row r="91" spans="2:21" s="79" customFormat="1" ht="23.25" customHeight="1" x14ac:dyDescent="0.25">
      <c r="B91" s="177" t="s">
        <v>234</v>
      </c>
      <c r="C91" s="151" t="s">
        <v>235</v>
      </c>
      <c r="D91" s="716"/>
      <c r="E91" s="95"/>
      <c r="F91" s="710"/>
      <c r="G91" s="198"/>
      <c r="H91" s="149"/>
      <c r="I91" s="95"/>
      <c r="J91" s="416"/>
      <c r="K91" s="137"/>
      <c r="L91" s="416"/>
      <c r="M91" s="781"/>
      <c r="N91" s="323"/>
      <c r="O91" s="709"/>
    </row>
    <row r="92" spans="2:21" s="79" customFormat="1" ht="23.25" customHeight="1" x14ac:dyDescent="0.25">
      <c r="B92" s="177" t="s">
        <v>236</v>
      </c>
      <c r="C92" s="151" t="s">
        <v>54</v>
      </c>
      <c r="D92" s="346" t="s">
        <v>177</v>
      </c>
      <c r="E92" s="105"/>
      <c r="F92" s="711"/>
      <c r="G92" s="199"/>
      <c r="H92" s="154"/>
      <c r="I92" s="105"/>
      <c r="J92" s="417"/>
      <c r="K92" s="140"/>
      <c r="L92" s="417"/>
      <c r="M92" s="309"/>
      <c r="N92" s="310" t="s">
        <v>177</v>
      </c>
      <c r="O92" s="412"/>
      <c r="Q92" s="34"/>
      <c r="R92" s="34"/>
      <c r="S92" s="34"/>
      <c r="T92" s="34"/>
      <c r="U92" s="34"/>
    </row>
    <row r="93" spans="2:21" s="79" customFormat="1" ht="23.25" customHeight="1" x14ac:dyDescent="0.25">
      <c r="B93" s="177" t="s">
        <v>237</v>
      </c>
      <c r="C93" s="151" t="s">
        <v>55</v>
      </c>
      <c r="D93" s="346" t="s">
        <v>256</v>
      </c>
      <c r="E93" s="105"/>
      <c r="F93" s="711"/>
      <c r="G93" s="199"/>
      <c r="H93" s="154"/>
      <c r="I93" s="105"/>
      <c r="J93" s="417"/>
      <c r="K93" s="140"/>
      <c r="L93" s="417"/>
      <c r="M93" s="309"/>
      <c r="N93" s="310" t="s">
        <v>256</v>
      </c>
      <c r="O93" s="412"/>
      <c r="Q93" s="34"/>
      <c r="R93" s="34"/>
      <c r="S93" s="34"/>
      <c r="T93" s="34"/>
      <c r="U93" s="34"/>
    </row>
    <row r="94" spans="2:21" s="294" customFormat="1" ht="23.25" customHeight="1" x14ac:dyDescent="0.25">
      <c r="B94" s="327"/>
      <c r="C94" s="337" t="s">
        <v>179</v>
      </c>
      <c r="D94" s="384" t="s">
        <v>339</v>
      </c>
      <c r="E94" s="385"/>
      <c r="F94" s="386">
        <v>12</v>
      </c>
      <c r="G94" s="389"/>
      <c r="H94" s="390"/>
      <c r="I94" s="385"/>
      <c r="J94" s="391"/>
      <c r="K94" s="392"/>
      <c r="L94" s="391"/>
      <c r="M94" s="393"/>
      <c r="N94" s="394"/>
      <c r="O94" s="395"/>
      <c r="Q94" s="396"/>
      <c r="R94" s="396"/>
      <c r="S94" s="396"/>
      <c r="T94" s="396"/>
      <c r="U94" s="396"/>
    </row>
    <row r="95" spans="2:21" s="79" customFormat="1" ht="23.25" customHeight="1" thickBot="1" x14ac:dyDescent="0.3">
      <c r="B95" s="202"/>
      <c r="C95" s="187" t="s">
        <v>159</v>
      </c>
      <c r="D95" s="355"/>
      <c r="E95" s="142"/>
      <c r="F95" s="143"/>
      <c r="G95" s="208"/>
      <c r="H95" s="209"/>
      <c r="I95" s="142">
        <v>6</v>
      </c>
      <c r="J95" s="129">
        <v>6</v>
      </c>
      <c r="K95" s="128"/>
      <c r="L95" s="129">
        <v>12</v>
      </c>
      <c r="M95" s="210"/>
      <c r="N95" s="188"/>
      <c r="O95" s="112"/>
    </row>
    <row r="96" spans="2:21" s="156" customFormat="1" ht="23.25" customHeight="1" thickBot="1" x14ac:dyDescent="0.3">
      <c r="B96" s="212" t="s">
        <v>68</v>
      </c>
      <c r="C96" s="213" t="s">
        <v>69</v>
      </c>
      <c r="D96" s="344" t="s">
        <v>178</v>
      </c>
      <c r="E96" s="214"/>
      <c r="F96" s="215"/>
      <c r="G96" s="219"/>
      <c r="H96" s="220"/>
      <c r="I96" s="214"/>
      <c r="J96" s="221"/>
      <c r="K96" s="222"/>
      <c r="L96" s="221"/>
      <c r="M96" s="28"/>
      <c r="N96" s="301" t="s">
        <v>177</v>
      </c>
      <c r="O96" s="112"/>
      <c r="Q96" s="79"/>
      <c r="R96" s="79"/>
      <c r="S96" s="79"/>
      <c r="T96" s="79"/>
      <c r="U96" s="79"/>
    </row>
    <row r="97" spans="2:15" s="79" customFormat="1" ht="23.25" customHeight="1" thickBot="1" x14ac:dyDescent="0.3">
      <c r="B97" s="595"/>
      <c r="C97" s="596" t="s">
        <v>173</v>
      </c>
      <c r="D97" s="344"/>
      <c r="E97" s="597">
        <f>SUM(E11,E31,E40,E45,E59,)</f>
        <v>66</v>
      </c>
      <c r="F97" s="598">
        <v>60</v>
      </c>
      <c r="G97" s="599">
        <v>0</v>
      </c>
      <c r="H97" s="600">
        <v>18</v>
      </c>
      <c r="I97" s="597">
        <v>18</v>
      </c>
      <c r="J97" s="601">
        <v>18</v>
      </c>
      <c r="K97" s="599">
        <v>0</v>
      </c>
      <c r="L97" s="600">
        <v>36</v>
      </c>
      <c r="M97" s="597">
        <v>0</v>
      </c>
      <c r="N97" s="601">
        <v>36</v>
      </c>
      <c r="O97" s="112"/>
    </row>
    <row r="99" spans="2:15" ht="15" customHeight="1" x14ac:dyDescent="0.25"/>
  </sheetData>
  <mergeCells count="48">
    <mergeCell ref="B1:O1"/>
    <mergeCell ref="G3:N5"/>
    <mergeCell ref="G6:H6"/>
    <mergeCell ref="I6:J6"/>
    <mergeCell ref="K6:L6"/>
    <mergeCell ref="M6:N6"/>
    <mergeCell ref="B3:B10"/>
    <mergeCell ref="C3:C10"/>
    <mergeCell ref="D3:D10"/>
    <mergeCell ref="E3:F5"/>
    <mergeCell ref="E6:E10"/>
    <mergeCell ref="F6:F10"/>
    <mergeCell ref="N8:N10"/>
    <mergeCell ref="I8:I10"/>
    <mergeCell ref="J8:J10"/>
    <mergeCell ref="K8:K10"/>
    <mergeCell ref="D15:D16"/>
    <mergeCell ref="D32:D33"/>
    <mergeCell ref="O32:O33"/>
    <mergeCell ref="D42:D43"/>
    <mergeCell ref="O42:O43"/>
    <mergeCell ref="H15:H16"/>
    <mergeCell ref="J32:J33"/>
    <mergeCell ref="J42:J43"/>
    <mergeCell ref="L8:L10"/>
    <mergeCell ref="M8:M10"/>
    <mergeCell ref="G8:G10"/>
    <mergeCell ref="H8:H10"/>
    <mergeCell ref="O64:O65"/>
    <mergeCell ref="K64:K65"/>
    <mergeCell ref="F62:F66"/>
    <mergeCell ref="D64:D65"/>
    <mergeCell ref="D82:D84"/>
    <mergeCell ref="F82:F87"/>
    <mergeCell ref="O82:O84"/>
    <mergeCell ref="F69:F72"/>
    <mergeCell ref="D70:D71"/>
    <mergeCell ref="O70:O71"/>
    <mergeCell ref="F75:F79"/>
    <mergeCell ref="D77:D78"/>
    <mergeCell ref="O77:O78"/>
    <mergeCell ref="L70:L71"/>
    <mergeCell ref="M77:M78"/>
    <mergeCell ref="D90:D91"/>
    <mergeCell ref="F90:F93"/>
    <mergeCell ref="O90:O91"/>
    <mergeCell ref="M82:M84"/>
    <mergeCell ref="M90:M91"/>
  </mergeCells>
  <pageMargins left="0.11811023622047245" right="0.11811023622047245" top="0.19685039370078741" bottom="0.15748031496062992" header="0.31496062992125984" footer="0.31496062992125984"/>
  <pageSetup paperSize="9" scale="55" orientation="landscape" r:id="rId1"/>
  <ignoredErrors>
    <ignoredError sqref="F60:F74 F81:F89" formula="1"/>
    <ignoredError sqref="J89" formula="1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105"/>
  <sheetViews>
    <sheetView tabSelected="1" topLeftCell="A72" zoomScale="69" zoomScaleNormal="69" workbookViewId="0">
      <selection sqref="A1:M99"/>
    </sheetView>
  </sheetViews>
  <sheetFormatPr defaultRowHeight="15" x14ac:dyDescent="0.25"/>
  <cols>
    <col min="1" max="1" width="1.7109375" style="22" customWidth="1"/>
    <col min="2" max="2" width="15.5703125" style="22" customWidth="1"/>
    <col min="3" max="3" width="74" style="22" customWidth="1"/>
    <col min="4" max="12" width="12.140625" style="22" customWidth="1"/>
    <col min="13" max="13" width="9.42578125" style="585" customWidth="1"/>
    <col min="14" max="14" width="13.42578125" style="22" customWidth="1"/>
    <col min="15" max="15" width="18.140625" style="22" customWidth="1"/>
    <col min="16" max="16384" width="9.140625" style="22"/>
  </cols>
  <sheetData>
    <row r="1" spans="2:19" s="500" customFormat="1" ht="30.75" customHeight="1" x14ac:dyDescent="0.25">
      <c r="B1" s="791" t="s">
        <v>396</v>
      </c>
      <c r="C1" s="791"/>
      <c r="D1" s="791"/>
      <c r="E1" s="791"/>
      <c r="F1" s="791"/>
      <c r="G1" s="791"/>
      <c r="H1" s="791"/>
      <c r="I1" s="791"/>
      <c r="J1" s="791"/>
      <c r="K1" s="791"/>
      <c r="L1" s="791"/>
      <c r="M1" s="791"/>
    </row>
    <row r="2" spans="2:19" s="500" customFormat="1" thickBot="1" x14ac:dyDescent="0.3"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2:19" s="254" customFormat="1" ht="15" customHeight="1" x14ac:dyDescent="0.25">
      <c r="B3" s="792" t="s">
        <v>15</v>
      </c>
      <c r="C3" s="792" t="s">
        <v>274</v>
      </c>
      <c r="D3" s="804" t="s">
        <v>280</v>
      </c>
      <c r="E3" s="795" t="s">
        <v>393</v>
      </c>
      <c r="F3" s="796"/>
      <c r="G3" s="796"/>
      <c r="H3" s="796"/>
      <c r="I3" s="796"/>
      <c r="J3" s="796"/>
      <c r="K3" s="796"/>
      <c r="L3" s="797"/>
      <c r="M3" s="501"/>
      <c r="N3" s="252"/>
      <c r="O3" s="252"/>
      <c r="P3" s="252"/>
      <c r="Q3" s="252"/>
      <c r="R3" s="252"/>
      <c r="S3" s="252"/>
    </row>
    <row r="4" spans="2:19" s="254" customFormat="1" ht="15" customHeight="1" x14ac:dyDescent="0.25">
      <c r="B4" s="793"/>
      <c r="C4" s="793"/>
      <c r="D4" s="805"/>
      <c r="E4" s="798"/>
      <c r="F4" s="799"/>
      <c r="G4" s="799"/>
      <c r="H4" s="799"/>
      <c r="I4" s="799"/>
      <c r="J4" s="799"/>
      <c r="K4" s="799"/>
      <c r="L4" s="800"/>
      <c r="M4" s="502"/>
    </row>
    <row r="5" spans="2:19" s="254" customFormat="1" ht="15.75" customHeight="1" thickBot="1" x14ac:dyDescent="0.3">
      <c r="B5" s="793"/>
      <c r="C5" s="793"/>
      <c r="D5" s="805"/>
      <c r="E5" s="801"/>
      <c r="F5" s="802"/>
      <c r="G5" s="802"/>
      <c r="H5" s="802"/>
      <c r="I5" s="802"/>
      <c r="J5" s="802"/>
      <c r="K5" s="802"/>
      <c r="L5" s="803"/>
      <c r="M5" s="502"/>
    </row>
    <row r="6" spans="2:19" s="254" customFormat="1" ht="25.5" customHeight="1" x14ac:dyDescent="0.25">
      <c r="B6" s="793"/>
      <c r="C6" s="793"/>
      <c r="D6" s="805"/>
      <c r="E6" s="788" t="s">
        <v>2</v>
      </c>
      <c r="F6" s="789"/>
      <c r="G6" s="788" t="s">
        <v>3</v>
      </c>
      <c r="H6" s="789"/>
      <c r="I6" s="788" t="s">
        <v>4</v>
      </c>
      <c r="J6" s="789"/>
      <c r="K6" s="788" t="s">
        <v>5</v>
      </c>
      <c r="L6" s="789"/>
      <c r="M6" s="502"/>
    </row>
    <row r="7" spans="2:19" s="254" customFormat="1" ht="32.25" customHeight="1" x14ac:dyDescent="0.25">
      <c r="B7" s="793"/>
      <c r="C7" s="793"/>
      <c r="D7" s="805"/>
      <c r="E7" s="503" t="s">
        <v>6</v>
      </c>
      <c r="F7" s="504" t="s">
        <v>7</v>
      </c>
      <c r="G7" s="503" t="s">
        <v>8</v>
      </c>
      <c r="H7" s="504" t="s">
        <v>9</v>
      </c>
      <c r="I7" s="503" t="s">
        <v>10</v>
      </c>
      <c r="J7" s="504" t="s">
        <v>11</v>
      </c>
      <c r="K7" s="503" t="s">
        <v>12</v>
      </c>
      <c r="L7" s="504" t="s">
        <v>13</v>
      </c>
      <c r="M7" s="502"/>
    </row>
    <row r="8" spans="2:19" s="254" customFormat="1" ht="36" customHeight="1" x14ac:dyDescent="0.25">
      <c r="B8" s="793"/>
      <c r="C8" s="793"/>
      <c r="D8" s="805"/>
      <c r="E8" s="726" t="s">
        <v>324</v>
      </c>
      <c r="F8" s="724" t="s">
        <v>325</v>
      </c>
      <c r="G8" s="726" t="s">
        <v>326</v>
      </c>
      <c r="H8" s="724" t="s">
        <v>327</v>
      </c>
      <c r="I8" s="726" t="s">
        <v>328</v>
      </c>
      <c r="J8" s="724" t="s">
        <v>329</v>
      </c>
      <c r="K8" s="726" t="s">
        <v>330</v>
      </c>
      <c r="L8" s="724" t="s">
        <v>331</v>
      </c>
      <c r="M8" s="502"/>
    </row>
    <row r="9" spans="2:19" s="254" customFormat="1" ht="24.75" customHeight="1" x14ac:dyDescent="0.25">
      <c r="B9" s="793"/>
      <c r="C9" s="793"/>
      <c r="D9" s="805"/>
      <c r="E9" s="726"/>
      <c r="F9" s="724"/>
      <c r="G9" s="726"/>
      <c r="H9" s="724"/>
      <c r="I9" s="726"/>
      <c r="J9" s="724"/>
      <c r="K9" s="726"/>
      <c r="L9" s="724"/>
      <c r="M9" s="502"/>
    </row>
    <row r="10" spans="2:19" s="254" customFormat="1" ht="85.5" customHeight="1" thickBot="1" x14ac:dyDescent="0.3">
      <c r="B10" s="794"/>
      <c r="C10" s="794"/>
      <c r="D10" s="806"/>
      <c r="E10" s="727"/>
      <c r="F10" s="725"/>
      <c r="G10" s="727"/>
      <c r="H10" s="725"/>
      <c r="I10" s="727"/>
      <c r="J10" s="725"/>
      <c r="K10" s="727"/>
      <c r="L10" s="725"/>
      <c r="M10" s="502"/>
    </row>
    <row r="11" spans="2:19" s="24" customFormat="1" ht="48" customHeight="1" thickBot="1" x14ac:dyDescent="0.3">
      <c r="B11" s="25" t="s">
        <v>289</v>
      </c>
      <c r="C11" s="26" t="s">
        <v>16</v>
      </c>
      <c r="D11" s="257">
        <v>54</v>
      </c>
      <c r="E11" s="505">
        <v>0</v>
      </c>
      <c r="F11" s="257">
        <v>54</v>
      </c>
      <c r="G11" s="28">
        <v>0</v>
      </c>
      <c r="H11" s="29">
        <v>0</v>
      </c>
      <c r="I11" s="28">
        <v>0</v>
      </c>
      <c r="J11" s="29">
        <v>0</v>
      </c>
      <c r="K11" s="28">
        <v>0</v>
      </c>
      <c r="L11" s="29">
        <v>0</v>
      </c>
      <c r="N11" s="75"/>
      <c r="O11" s="75"/>
      <c r="P11" s="75"/>
      <c r="Q11" s="75"/>
      <c r="R11" s="75"/>
      <c r="S11" s="75"/>
    </row>
    <row r="12" spans="2:19" s="75" customFormat="1" ht="24" customHeight="1" x14ac:dyDescent="0.25">
      <c r="B12" s="35"/>
      <c r="C12" s="36" t="s">
        <v>291</v>
      </c>
      <c r="D12" s="262">
        <v>12</v>
      </c>
      <c r="E12" s="506">
        <v>0</v>
      </c>
      <c r="F12" s="262">
        <v>12</v>
      </c>
      <c r="G12" s="47">
        <v>0</v>
      </c>
      <c r="H12" s="48">
        <v>0</v>
      </c>
      <c r="I12" s="47">
        <v>0</v>
      </c>
      <c r="J12" s="48">
        <v>0</v>
      </c>
      <c r="K12" s="39">
        <v>0</v>
      </c>
      <c r="L12" s="42">
        <v>0</v>
      </c>
      <c r="M12" s="24"/>
    </row>
    <row r="13" spans="2:19" s="34" customFormat="1" ht="23.25" customHeight="1" x14ac:dyDescent="0.25">
      <c r="B13" s="49" t="s">
        <v>293</v>
      </c>
      <c r="C13" s="50" t="s">
        <v>17</v>
      </c>
      <c r="D13" s="259">
        <v>6</v>
      </c>
      <c r="E13" s="498"/>
      <c r="F13" s="259">
        <v>6</v>
      </c>
      <c r="G13" s="61"/>
      <c r="H13" s="62"/>
      <c r="I13" s="61"/>
      <c r="J13" s="62"/>
      <c r="K13" s="61"/>
      <c r="L13" s="62"/>
      <c r="M13" s="33"/>
    </row>
    <row r="14" spans="2:19" s="34" customFormat="1" ht="23.25" customHeight="1" x14ac:dyDescent="0.25">
      <c r="B14" s="49" t="s">
        <v>294</v>
      </c>
      <c r="C14" s="50" t="s">
        <v>18</v>
      </c>
      <c r="D14" s="259"/>
      <c r="E14" s="498"/>
      <c r="F14" s="259"/>
      <c r="G14" s="61"/>
      <c r="H14" s="62"/>
      <c r="I14" s="61"/>
      <c r="J14" s="62"/>
      <c r="K14" s="61"/>
      <c r="L14" s="62"/>
      <c r="M14" s="33"/>
    </row>
    <row r="15" spans="2:19" s="34" customFormat="1" ht="23.25" customHeight="1" x14ac:dyDescent="0.25">
      <c r="B15" s="49" t="s">
        <v>295</v>
      </c>
      <c r="C15" s="50" t="s">
        <v>296</v>
      </c>
      <c r="D15" s="259"/>
      <c r="E15" s="499"/>
      <c r="F15" s="259"/>
      <c r="G15" s="61"/>
      <c r="H15" s="62"/>
      <c r="I15" s="61"/>
      <c r="J15" s="62"/>
      <c r="K15" s="61"/>
      <c r="L15" s="62"/>
      <c r="M15" s="33"/>
    </row>
    <row r="16" spans="2:19" s="34" customFormat="1" ht="23.25" customHeight="1" x14ac:dyDescent="0.25">
      <c r="B16" s="49" t="s">
        <v>297</v>
      </c>
      <c r="C16" s="50" t="s">
        <v>298</v>
      </c>
      <c r="D16" s="259"/>
      <c r="E16" s="499"/>
      <c r="F16" s="259"/>
      <c r="G16" s="61"/>
      <c r="H16" s="62"/>
      <c r="I16" s="61"/>
      <c r="J16" s="62"/>
      <c r="K16" s="61"/>
      <c r="L16" s="62"/>
      <c r="M16" s="33"/>
    </row>
    <row r="17" spans="2:19" s="34" customFormat="1" ht="23.25" customHeight="1" x14ac:dyDescent="0.25">
      <c r="B17" s="49" t="s">
        <v>299</v>
      </c>
      <c r="C17" s="50" t="s">
        <v>19</v>
      </c>
      <c r="D17" s="259"/>
      <c r="E17" s="498"/>
      <c r="F17" s="259"/>
      <c r="G17" s="61"/>
      <c r="H17" s="62"/>
      <c r="I17" s="61"/>
      <c r="J17" s="62"/>
      <c r="K17" s="61"/>
      <c r="L17" s="62"/>
      <c r="M17" s="33"/>
    </row>
    <row r="18" spans="2:19" s="34" customFormat="1" ht="23.25" customHeight="1" x14ac:dyDescent="0.25">
      <c r="B18" s="63" t="s">
        <v>300</v>
      </c>
      <c r="C18" s="63" t="s">
        <v>301</v>
      </c>
      <c r="D18" s="259">
        <v>6</v>
      </c>
      <c r="E18" s="498"/>
      <c r="F18" s="259">
        <v>6</v>
      </c>
      <c r="G18" s="61"/>
      <c r="H18" s="62"/>
      <c r="I18" s="61"/>
      <c r="J18" s="62"/>
      <c r="K18" s="61"/>
      <c r="L18" s="62"/>
      <c r="M18" s="33"/>
    </row>
    <row r="19" spans="2:19" s="34" customFormat="1" ht="23.25" customHeight="1" x14ac:dyDescent="0.25">
      <c r="B19" s="49" t="s">
        <v>302</v>
      </c>
      <c r="C19" s="50" t="s">
        <v>303</v>
      </c>
      <c r="D19" s="259"/>
      <c r="E19" s="499"/>
      <c r="F19" s="259"/>
      <c r="G19" s="61"/>
      <c r="H19" s="62"/>
      <c r="I19" s="61"/>
      <c r="J19" s="62"/>
      <c r="K19" s="61"/>
      <c r="L19" s="62"/>
      <c r="M19" s="33"/>
    </row>
    <row r="20" spans="2:19" s="34" customFormat="1" ht="23.25" customHeight="1" x14ac:dyDescent="0.25">
      <c r="B20" s="49" t="s">
        <v>304</v>
      </c>
      <c r="C20" s="50" t="s">
        <v>305</v>
      </c>
      <c r="D20" s="259"/>
      <c r="E20" s="499"/>
      <c r="F20" s="259"/>
      <c r="G20" s="61"/>
      <c r="H20" s="62"/>
      <c r="I20" s="61"/>
      <c r="J20" s="62"/>
      <c r="K20" s="61"/>
      <c r="L20" s="62"/>
      <c r="M20" s="33"/>
    </row>
    <row r="21" spans="2:19" s="34" customFormat="1" ht="23.25" customHeight="1" x14ac:dyDescent="0.25">
      <c r="B21" s="49" t="s">
        <v>306</v>
      </c>
      <c r="C21" s="50" t="s">
        <v>20</v>
      </c>
      <c r="D21" s="259"/>
      <c r="E21" s="498"/>
      <c r="F21" s="259"/>
      <c r="G21" s="61"/>
      <c r="H21" s="62"/>
      <c r="I21" s="61"/>
      <c r="J21" s="62"/>
      <c r="K21" s="61"/>
      <c r="L21" s="62"/>
      <c r="M21" s="33"/>
    </row>
    <row r="22" spans="2:19" s="34" customFormat="1" ht="23.25" customHeight="1" x14ac:dyDescent="0.25">
      <c r="B22" s="49" t="s">
        <v>307</v>
      </c>
      <c r="C22" s="50" t="s">
        <v>308</v>
      </c>
      <c r="D22" s="259"/>
      <c r="E22" s="499"/>
      <c r="F22" s="259"/>
      <c r="G22" s="61"/>
      <c r="H22" s="62"/>
      <c r="I22" s="61"/>
      <c r="J22" s="62"/>
      <c r="K22" s="61"/>
      <c r="L22" s="62"/>
      <c r="M22" s="33"/>
    </row>
    <row r="23" spans="2:19" s="34" customFormat="1" ht="23.25" customHeight="1" x14ac:dyDescent="0.25">
      <c r="B23" s="49" t="s">
        <v>309</v>
      </c>
      <c r="C23" s="50" t="s">
        <v>310</v>
      </c>
      <c r="D23" s="259"/>
      <c r="E23" s="498"/>
      <c r="F23" s="259"/>
      <c r="G23" s="61"/>
      <c r="H23" s="62"/>
      <c r="I23" s="61"/>
      <c r="J23" s="62"/>
      <c r="K23" s="61"/>
      <c r="L23" s="62"/>
      <c r="M23" s="33"/>
    </row>
    <row r="24" spans="2:19" s="34" customFormat="1" ht="23.25" customHeight="1" x14ac:dyDescent="0.25">
      <c r="B24" s="49" t="s">
        <v>311</v>
      </c>
      <c r="C24" s="50" t="s">
        <v>21</v>
      </c>
      <c r="D24" s="259"/>
      <c r="E24" s="499"/>
      <c r="F24" s="259"/>
      <c r="G24" s="61"/>
      <c r="H24" s="62"/>
      <c r="I24" s="61"/>
      <c r="J24" s="62"/>
      <c r="K24" s="61"/>
      <c r="L24" s="62"/>
      <c r="M24" s="33"/>
    </row>
    <row r="25" spans="2:19" s="34" customFormat="1" ht="23.25" customHeight="1" x14ac:dyDescent="0.25">
      <c r="B25" s="49" t="s">
        <v>313</v>
      </c>
      <c r="C25" s="50" t="s">
        <v>22</v>
      </c>
      <c r="D25" s="259"/>
      <c r="E25" s="499"/>
      <c r="F25" s="259"/>
      <c r="G25" s="67"/>
      <c r="H25" s="68"/>
      <c r="I25" s="67"/>
      <c r="J25" s="68"/>
      <c r="K25" s="67"/>
      <c r="L25" s="68"/>
      <c r="M25" s="33"/>
    </row>
    <row r="26" spans="2:19" s="24" customFormat="1" ht="45.75" customHeight="1" x14ac:dyDescent="0.25">
      <c r="B26" s="265"/>
      <c r="C26" s="266" t="s">
        <v>314</v>
      </c>
      <c r="D26" s="263">
        <v>12</v>
      </c>
      <c r="E26" s="506">
        <v>0</v>
      </c>
      <c r="F26" s="263">
        <v>12</v>
      </c>
      <c r="G26" s="67">
        <v>0</v>
      </c>
      <c r="H26" s="68">
        <v>0</v>
      </c>
      <c r="I26" s="67">
        <v>0</v>
      </c>
      <c r="J26" s="68">
        <v>0</v>
      </c>
      <c r="K26" s="67">
        <v>0</v>
      </c>
      <c r="L26" s="68">
        <v>0</v>
      </c>
    </row>
    <row r="27" spans="2:19" s="34" customFormat="1" ht="23.25" customHeight="1" x14ac:dyDescent="0.25">
      <c r="B27" s="49" t="s">
        <v>316</v>
      </c>
      <c r="C27" s="76" t="s">
        <v>267</v>
      </c>
      <c r="D27" s="259">
        <v>6</v>
      </c>
      <c r="E27" s="498"/>
      <c r="F27" s="259">
        <v>6</v>
      </c>
      <c r="G27" s="61"/>
      <c r="H27" s="62"/>
      <c r="I27" s="61"/>
      <c r="J27" s="62"/>
      <c r="K27" s="61"/>
      <c r="L27" s="62"/>
      <c r="M27" s="33"/>
    </row>
    <row r="28" spans="2:19" s="34" customFormat="1" ht="23.25" customHeight="1" x14ac:dyDescent="0.25">
      <c r="B28" s="49" t="s">
        <v>317</v>
      </c>
      <c r="C28" s="80" t="s">
        <v>318</v>
      </c>
      <c r="D28" s="259">
        <v>6</v>
      </c>
      <c r="E28" s="498"/>
      <c r="F28" s="259">
        <v>6</v>
      </c>
      <c r="G28" s="61"/>
      <c r="H28" s="62"/>
      <c r="I28" s="61"/>
      <c r="J28" s="62"/>
      <c r="K28" s="61"/>
      <c r="L28" s="62"/>
      <c r="M28" s="33"/>
    </row>
    <row r="29" spans="2:19" s="34" customFormat="1" ht="23.25" customHeight="1" x14ac:dyDescent="0.25">
      <c r="B29" s="49"/>
      <c r="C29" s="76" t="s">
        <v>383</v>
      </c>
      <c r="D29" s="259">
        <v>30</v>
      </c>
      <c r="E29" s="507"/>
      <c r="F29" s="259">
        <v>30</v>
      </c>
      <c r="G29" s="61"/>
      <c r="H29" s="62"/>
      <c r="I29" s="61"/>
      <c r="J29" s="62"/>
      <c r="K29" s="61"/>
      <c r="L29" s="62"/>
      <c r="M29" s="33"/>
    </row>
    <row r="30" spans="2:19" s="34" customFormat="1" ht="23.25" customHeight="1" thickBot="1" x14ac:dyDescent="0.3">
      <c r="B30" s="81"/>
      <c r="C30" s="69" t="s">
        <v>159</v>
      </c>
      <c r="D30" s="259"/>
      <c r="E30" s="508"/>
      <c r="F30" s="509"/>
      <c r="G30" s="61"/>
      <c r="H30" s="62"/>
      <c r="I30" s="61"/>
      <c r="J30" s="62"/>
      <c r="K30" s="61"/>
      <c r="L30" s="62"/>
      <c r="M30" s="33"/>
    </row>
    <row r="31" spans="2:19" s="75" customFormat="1" ht="47.25" customHeight="1" thickBot="1" x14ac:dyDescent="0.3">
      <c r="B31" s="85" t="s">
        <v>180</v>
      </c>
      <c r="C31" s="86" t="s">
        <v>23</v>
      </c>
      <c r="D31" s="31">
        <v>126</v>
      </c>
      <c r="E31" s="28">
        <f t="shared" ref="E31:L31" si="0">SUM(E32:E38)</f>
        <v>0</v>
      </c>
      <c r="F31" s="29">
        <f t="shared" si="0"/>
        <v>0</v>
      </c>
      <c r="G31" s="28">
        <f t="shared" si="0"/>
        <v>43</v>
      </c>
      <c r="H31" s="29">
        <f t="shared" si="0"/>
        <v>47</v>
      </c>
      <c r="I31" s="28">
        <f t="shared" si="0"/>
        <v>10</v>
      </c>
      <c r="J31" s="29">
        <f t="shared" si="0"/>
        <v>16</v>
      </c>
      <c r="K31" s="89">
        <f t="shared" si="0"/>
        <v>10</v>
      </c>
      <c r="L31" s="90">
        <f t="shared" si="0"/>
        <v>0</v>
      </c>
      <c r="M31" s="33"/>
      <c r="N31" s="34"/>
      <c r="O31" s="34"/>
      <c r="P31" s="34"/>
      <c r="Q31" s="34"/>
      <c r="R31" s="34"/>
      <c r="S31" s="34"/>
    </row>
    <row r="32" spans="2:19" s="34" customFormat="1" ht="23.25" customHeight="1" x14ac:dyDescent="0.25">
      <c r="B32" s="295" t="s">
        <v>24</v>
      </c>
      <c r="C32" s="510" t="s">
        <v>25</v>
      </c>
      <c r="D32" s="511">
        <v>10</v>
      </c>
      <c r="E32" s="100"/>
      <c r="F32" s="135"/>
      <c r="G32" s="360"/>
      <c r="H32" s="512">
        <v>10</v>
      </c>
      <c r="I32" s="360"/>
      <c r="J32" s="513"/>
      <c r="K32" s="514"/>
      <c r="L32" s="515"/>
      <c r="M32" s="790"/>
      <c r="N32" s="24"/>
      <c r="O32" s="24"/>
      <c r="P32" s="24"/>
      <c r="Q32" s="24"/>
      <c r="R32" s="24"/>
      <c r="S32" s="24"/>
    </row>
    <row r="33" spans="2:19" s="34" customFormat="1" ht="23.25" customHeight="1" x14ac:dyDescent="0.25">
      <c r="B33" s="49" t="s">
        <v>26</v>
      </c>
      <c r="C33" s="50" t="s">
        <v>20</v>
      </c>
      <c r="D33" s="57">
        <v>7</v>
      </c>
      <c r="E33" s="54"/>
      <c r="F33" s="55"/>
      <c r="G33" s="361" t="s">
        <v>245</v>
      </c>
      <c r="H33" s="516">
        <v>7</v>
      </c>
      <c r="I33" s="361"/>
      <c r="J33" s="517"/>
      <c r="K33" s="361"/>
      <c r="L33" s="518"/>
      <c r="M33" s="790"/>
    </row>
    <row r="34" spans="2:19" s="34" customFormat="1" ht="23.25" customHeight="1" x14ac:dyDescent="0.25">
      <c r="B34" s="49" t="s">
        <v>27</v>
      </c>
      <c r="C34" s="50" t="s">
        <v>28</v>
      </c>
      <c r="D34" s="57">
        <v>10</v>
      </c>
      <c r="E34" s="54"/>
      <c r="F34" s="55"/>
      <c r="G34" s="361"/>
      <c r="H34" s="516">
        <v>10</v>
      </c>
      <c r="I34" s="361"/>
      <c r="J34" s="517"/>
      <c r="K34" s="361"/>
      <c r="L34" s="518"/>
      <c r="M34" s="33"/>
    </row>
    <row r="35" spans="2:19" s="34" customFormat="1" ht="23.25" customHeight="1" x14ac:dyDescent="0.25">
      <c r="B35" s="49" t="s">
        <v>29</v>
      </c>
      <c r="C35" s="50" t="s">
        <v>271</v>
      </c>
      <c r="D35" s="519" t="s">
        <v>332</v>
      </c>
      <c r="E35" s="54"/>
      <c r="F35" s="55"/>
      <c r="G35" s="361">
        <v>6</v>
      </c>
      <c r="H35" s="516">
        <v>10</v>
      </c>
      <c r="I35" s="361">
        <v>5</v>
      </c>
      <c r="J35" s="517">
        <v>8</v>
      </c>
      <c r="K35" s="361">
        <v>5</v>
      </c>
      <c r="L35" s="518"/>
      <c r="M35" s="33"/>
    </row>
    <row r="36" spans="2:19" s="34" customFormat="1" ht="23.25" customHeight="1" x14ac:dyDescent="0.25">
      <c r="B36" s="49" t="s">
        <v>30</v>
      </c>
      <c r="C36" s="50" t="s">
        <v>21</v>
      </c>
      <c r="D36" s="519" t="s">
        <v>332</v>
      </c>
      <c r="E36" s="54"/>
      <c r="F36" s="55"/>
      <c r="G36" s="361">
        <v>6</v>
      </c>
      <c r="H36" s="516">
        <v>10</v>
      </c>
      <c r="I36" s="361">
        <v>5</v>
      </c>
      <c r="J36" s="517">
        <v>8</v>
      </c>
      <c r="K36" s="361">
        <v>5</v>
      </c>
      <c r="L36" s="518"/>
      <c r="M36" s="33"/>
    </row>
    <row r="37" spans="2:19" s="34" customFormat="1" ht="26.25" customHeight="1" x14ac:dyDescent="0.25">
      <c r="B37" s="49" t="s">
        <v>31</v>
      </c>
      <c r="C37" s="50" t="s">
        <v>287</v>
      </c>
      <c r="D37" s="57">
        <v>19</v>
      </c>
      <c r="E37" s="54"/>
      <c r="F37" s="55"/>
      <c r="G37" s="361">
        <v>19</v>
      </c>
      <c r="H37" s="516"/>
      <c r="I37" s="361"/>
      <c r="J37" s="517"/>
      <c r="K37" s="361"/>
      <c r="L37" s="518"/>
      <c r="M37" s="33"/>
      <c r="N37" s="75"/>
      <c r="O37" s="75"/>
      <c r="P37" s="75"/>
      <c r="Q37" s="75"/>
      <c r="R37" s="75"/>
      <c r="S37" s="75"/>
    </row>
    <row r="38" spans="2:19" s="34" customFormat="1" ht="42" customHeight="1" x14ac:dyDescent="0.25">
      <c r="B38" s="49" t="s">
        <v>32</v>
      </c>
      <c r="C38" s="50" t="s">
        <v>288</v>
      </c>
      <c r="D38" s="57">
        <v>12</v>
      </c>
      <c r="E38" s="54"/>
      <c r="F38" s="55"/>
      <c r="G38" s="361">
        <v>12</v>
      </c>
      <c r="H38" s="516"/>
      <c r="I38" s="361"/>
      <c r="J38" s="517"/>
      <c r="K38" s="361"/>
      <c r="L38" s="518"/>
      <c r="M38" s="520"/>
    </row>
    <row r="39" spans="2:19" s="34" customFormat="1" ht="23.25" customHeight="1" thickBot="1" x14ac:dyDescent="0.3">
      <c r="B39" s="521"/>
      <c r="C39" s="522" t="s">
        <v>159</v>
      </c>
      <c r="D39" s="523"/>
      <c r="E39" s="82"/>
      <c r="F39" s="83"/>
      <c r="G39" s="82"/>
      <c r="H39" s="83"/>
      <c r="I39" s="82"/>
      <c r="J39" s="524"/>
      <c r="K39" s="210"/>
      <c r="L39" s="188"/>
      <c r="M39" s="24"/>
    </row>
    <row r="40" spans="2:19" s="24" customFormat="1" ht="45" customHeight="1" thickBot="1" x14ac:dyDescent="0.3">
      <c r="B40" s="25" t="s">
        <v>33</v>
      </c>
      <c r="C40" s="26" t="s">
        <v>34</v>
      </c>
      <c r="D40" s="31">
        <f>SUM(D41:D43)</f>
        <v>28</v>
      </c>
      <c r="E40" s="28">
        <f t="shared" ref="E40:L40" si="1">SUM(E41:E43)</f>
        <v>0</v>
      </c>
      <c r="F40" s="29">
        <f t="shared" si="1"/>
        <v>0</v>
      </c>
      <c r="G40" s="28">
        <f t="shared" si="1"/>
        <v>8</v>
      </c>
      <c r="H40" s="29">
        <f t="shared" si="1"/>
        <v>20</v>
      </c>
      <c r="I40" s="28">
        <f t="shared" si="1"/>
        <v>0</v>
      </c>
      <c r="J40" s="29">
        <f t="shared" si="1"/>
        <v>0</v>
      </c>
      <c r="K40" s="131">
        <f t="shared" si="1"/>
        <v>0</v>
      </c>
      <c r="L40" s="132">
        <f t="shared" si="1"/>
        <v>0</v>
      </c>
      <c r="M40" s="33"/>
      <c r="N40" s="34"/>
      <c r="O40" s="34"/>
      <c r="P40" s="34"/>
      <c r="Q40" s="34"/>
      <c r="R40" s="34"/>
      <c r="S40" s="34"/>
    </row>
    <row r="41" spans="2:19" s="34" customFormat="1" ht="23.25" customHeight="1" x14ac:dyDescent="0.25">
      <c r="B41" s="525" t="s">
        <v>35</v>
      </c>
      <c r="C41" s="526" t="s">
        <v>187</v>
      </c>
      <c r="D41" s="511">
        <v>14</v>
      </c>
      <c r="E41" s="100"/>
      <c r="F41" s="135"/>
      <c r="G41" s="527">
        <v>8</v>
      </c>
      <c r="H41" s="512">
        <v>6</v>
      </c>
      <c r="I41" s="527"/>
      <c r="J41" s="528"/>
      <c r="K41" s="529"/>
      <c r="L41" s="515"/>
      <c r="M41" s="33"/>
    </row>
    <row r="42" spans="2:19" s="34" customFormat="1" ht="24.75" customHeight="1" x14ac:dyDescent="0.25">
      <c r="B42" s="49" t="s">
        <v>36</v>
      </c>
      <c r="C42" s="50" t="s">
        <v>188</v>
      </c>
      <c r="D42" s="57">
        <v>7</v>
      </c>
      <c r="E42" s="54"/>
      <c r="F42" s="55"/>
      <c r="G42" s="530"/>
      <c r="H42" s="516">
        <v>7</v>
      </c>
      <c r="I42" s="530"/>
      <c r="J42" s="518"/>
      <c r="K42" s="530"/>
      <c r="L42" s="518"/>
      <c r="M42" s="790"/>
    </row>
    <row r="43" spans="2:19" s="34" customFormat="1" ht="23.25" customHeight="1" x14ac:dyDescent="0.25">
      <c r="B43" s="49" t="s">
        <v>168</v>
      </c>
      <c r="C43" s="50" t="s">
        <v>189</v>
      </c>
      <c r="D43" s="57">
        <v>7</v>
      </c>
      <c r="E43" s="54"/>
      <c r="F43" s="55"/>
      <c r="G43" s="530"/>
      <c r="H43" s="516">
        <v>7</v>
      </c>
      <c r="I43" s="530"/>
      <c r="J43" s="518"/>
      <c r="K43" s="530"/>
      <c r="L43" s="518"/>
      <c r="M43" s="790"/>
    </row>
    <row r="44" spans="2:19" s="34" customFormat="1" ht="23.25" customHeight="1" thickBot="1" x14ac:dyDescent="0.3">
      <c r="B44" s="521"/>
      <c r="C44" s="522" t="s">
        <v>159</v>
      </c>
      <c r="D44" s="523"/>
      <c r="E44" s="82"/>
      <c r="F44" s="83"/>
      <c r="G44" s="82"/>
      <c r="H44" s="83"/>
      <c r="I44" s="82"/>
      <c r="J44" s="83"/>
      <c r="K44" s="210"/>
      <c r="L44" s="188"/>
      <c r="M44" s="24"/>
      <c r="O44" s="34" t="s">
        <v>245</v>
      </c>
    </row>
    <row r="45" spans="2:19" s="75" customFormat="1" ht="44.25" customHeight="1" thickBot="1" x14ac:dyDescent="0.3">
      <c r="B45" s="85" t="s">
        <v>37</v>
      </c>
      <c r="C45" s="144" t="s">
        <v>38</v>
      </c>
      <c r="D45" s="31">
        <f>SUM(D46:D57)</f>
        <v>140</v>
      </c>
      <c r="E45" s="28">
        <f t="shared" ref="E45:H45" si="2">SUM(E46:E57)</f>
        <v>0</v>
      </c>
      <c r="F45" s="29">
        <f t="shared" si="2"/>
        <v>0</v>
      </c>
      <c r="G45" s="28">
        <f t="shared" si="2"/>
        <v>38</v>
      </c>
      <c r="H45" s="29">
        <f t="shared" si="2"/>
        <v>65</v>
      </c>
      <c r="I45" s="28">
        <f>SUM(I46:I58)</f>
        <v>7</v>
      </c>
      <c r="J45" s="29">
        <f>SUM(J46:J58)</f>
        <v>30</v>
      </c>
      <c r="K45" s="28">
        <f>SUM(K46:K57)</f>
        <v>0</v>
      </c>
      <c r="L45" s="29">
        <f>SUM(L46:L57)</f>
        <v>0</v>
      </c>
      <c r="M45" s="33"/>
      <c r="N45" s="34"/>
      <c r="O45" s="34"/>
      <c r="P45" s="34"/>
      <c r="Q45" s="34"/>
      <c r="R45" s="34"/>
      <c r="S45" s="34"/>
    </row>
    <row r="46" spans="2:19" s="34" customFormat="1" ht="23.25" customHeight="1" x14ac:dyDescent="0.25">
      <c r="B46" s="531" t="s">
        <v>39</v>
      </c>
      <c r="C46" s="532" t="s">
        <v>190</v>
      </c>
      <c r="D46" s="511">
        <v>11</v>
      </c>
      <c r="E46" s="533"/>
      <c r="F46" s="534"/>
      <c r="G46" s="360">
        <v>11</v>
      </c>
      <c r="H46" s="512"/>
      <c r="I46" s="360"/>
      <c r="J46" s="512"/>
      <c r="K46" s="360"/>
      <c r="L46" s="528"/>
      <c r="M46" s="33"/>
    </row>
    <row r="47" spans="2:19" s="34" customFormat="1" ht="23.25" customHeight="1" x14ac:dyDescent="0.25">
      <c r="B47" s="535" t="s">
        <v>40</v>
      </c>
      <c r="C47" s="536" t="s">
        <v>191</v>
      </c>
      <c r="D47" s="57">
        <v>7</v>
      </c>
      <c r="E47" s="61"/>
      <c r="F47" s="62"/>
      <c r="G47" s="361"/>
      <c r="H47" s="516">
        <v>7</v>
      </c>
      <c r="I47" s="361"/>
      <c r="J47" s="516"/>
      <c r="K47" s="361"/>
      <c r="L47" s="518"/>
      <c r="M47" s="33"/>
    </row>
    <row r="48" spans="2:19" s="34" customFormat="1" ht="23.25" customHeight="1" x14ac:dyDescent="0.25">
      <c r="B48" s="535" t="s">
        <v>41</v>
      </c>
      <c r="C48" s="536" t="s">
        <v>192</v>
      </c>
      <c r="D48" s="57">
        <v>10</v>
      </c>
      <c r="E48" s="61"/>
      <c r="F48" s="62"/>
      <c r="G48" s="361"/>
      <c r="H48" s="516">
        <v>10</v>
      </c>
      <c r="I48" s="361"/>
      <c r="J48" s="516"/>
      <c r="K48" s="361"/>
      <c r="L48" s="518"/>
      <c r="M48" s="33"/>
    </row>
    <row r="49" spans="2:19" s="34" customFormat="1" ht="23.25" customHeight="1" x14ac:dyDescent="0.25">
      <c r="B49" s="535" t="s">
        <v>42</v>
      </c>
      <c r="C49" s="536" t="s">
        <v>193</v>
      </c>
      <c r="D49" s="57">
        <v>32</v>
      </c>
      <c r="E49" s="61"/>
      <c r="F49" s="62"/>
      <c r="G49" s="361">
        <v>16</v>
      </c>
      <c r="H49" s="516">
        <v>16</v>
      </c>
      <c r="I49" s="361"/>
      <c r="J49" s="516"/>
      <c r="K49" s="361"/>
      <c r="L49" s="518"/>
      <c r="M49" s="33"/>
    </row>
    <row r="50" spans="2:19" s="34" customFormat="1" ht="23.25" customHeight="1" x14ac:dyDescent="0.25">
      <c r="B50" s="535" t="s">
        <v>43</v>
      </c>
      <c r="C50" s="536" t="s">
        <v>194</v>
      </c>
      <c r="D50" s="57">
        <v>7</v>
      </c>
      <c r="E50" s="61"/>
      <c r="F50" s="62"/>
      <c r="G50" s="361"/>
      <c r="H50" s="516">
        <v>7</v>
      </c>
      <c r="I50" s="361"/>
      <c r="J50" s="516"/>
      <c r="K50" s="361"/>
      <c r="L50" s="518"/>
      <c r="M50" s="33"/>
      <c r="N50" s="75"/>
      <c r="O50" s="75"/>
      <c r="P50" s="75"/>
      <c r="Q50" s="75"/>
      <c r="R50" s="75"/>
      <c r="S50" s="75"/>
    </row>
    <row r="51" spans="2:19" s="34" customFormat="1" ht="23.25" customHeight="1" x14ac:dyDescent="0.25">
      <c r="B51" s="535" t="s">
        <v>44</v>
      </c>
      <c r="C51" s="536" t="s">
        <v>49</v>
      </c>
      <c r="D51" s="57">
        <v>0</v>
      </c>
      <c r="E51" s="61"/>
      <c r="F51" s="62"/>
      <c r="G51" s="361"/>
      <c r="H51" s="516"/>
      <c r="I51" s="361"/>
      <c r="J51" s="516">
        <v>0</v>
      </c>
      <c r="K51" s="361"/>
      <c r="L51" s="518"/>
      <c r="M51" s="33"/>
      <c r="N51" s="75"/>
      <c r="O51" s="75"/>
      <c r="P51" s="75"/>
      <c r="Q51" s="75"/>
      <c r="R51" s="75"/>
      <c r="S51" s="75"/>
    </row>
    <row r="52" spans="2:19" s="34" customFormat="1" ht="23.25" customHeight="1" x14ac:dyDescent="0.25">
      <c r="B52" s="535" t="s">
        <v>45</v>
      </c>
      <c r="C52" s="536" t="s">
        <v>195</v>
      </c>
      <c r="D52" s="57">
        <v>14</v>
      </c>
      <c r="E52" s="61"/>
      <c r="F52" s="62"/>
      <c r="G52" s="361"/>
      <c r="H52" s="516"/>
      <c r="I52" s="361"/>
      <c r="J52" s="516">
        <v>14</v>
      </c>
      <c r="K52" s="361"/>
      <c r="L52" s="518"/>
      <c r="M52" s="33"/>
      <c r="N52" s="75"/>
      <c r="O52" s="75"/>
      <c r="P52" s="75"/>
      <c r="Q52" s="75"/>
      <c r="R52" s="75"/>
      <c r="S52" s="75"/>
    </row>
    <row r="53" spans="2:19" s="34" customFormat="1" ht="23.25" customHeight="1" x14ac:dyDescent="0.25">
      <c r="B53" s="535" t="s">
        <v>46</v>
      </c>
      <c r="C53" s="536" t="s">
        <v>196</v>
      </c>
      <c r="D53" s="57">
        <v>15</v>
      </c>
      <c r="E53" s="61"/>
      <c r="F53" s="62"/>
      <c r="G53" s="361"/>
      <c r="H53" s="516">
        <v>15</v>
      </c>
      <c r="I53" s="361"/>
      <c r="J53" s="516"/>
      <c r="K53" s="361"/>
      <c r="L53" s="518"/>
      <c r="M53" s="33"/>
      <c r="N53" s="24"/>
      <c r="O53" s="24"/>
      <c r="P53" s="24"/>
      <c r="Q53" s="24"/>
      <c r="R53" s="24"/>
      <c r="S53" s="24"/>
    </row>
    <row r="54" spans="2:19" s="34" customFormat="1" ht="25.5" customHeight="1" x14ac:dyDescent="0.25">
      <c r="B54" s="535" t="s">
        <v>47</v>
      </c>
      <c r="C54" s="537" t="s">
        <v>197</v>
      </c>
      <c r="D54" s="57">
        <v>16</v>
      </c>
      <c r="E54" s="61"/>
      <c r="F54" s="62"/>
      <c r="G54" s="361"/>
      <c r="H54" s="516"/>
      <c r="I54" s="361"/>
      <c r="J54" s="516">
        <v>16</v>
      </c>
      <c r="K54" s="361"/>
      <c r="L54" s="518"/>
      <c r="M54" s="33"/>
    </row>
    <row r="55" spans="2:19" s="34" customFormat="1" ht="23.25" customHeight="1" x14ac:dyDescent="0.25">
      <c r="B55" s="535" t="s">
        <v>48</v>
      </c>
      <c r="C55" s="537" t="s">
        <v>198</v>
      </c>
      <c r="D55" s="57">
        <v>10</v>
      </c>
      <c r="E55" s="61"/>
      <c r="F55" s="62"/>
      <c r="G55" s="361"/>
      <c r="H55" s="516">
        <v>10</v>
      </c>
      <c r="I55" s="361"/>
      <c r="J55" s="516"/>
      <c r="K55" s="361"/>
      <c r="L55" s="518"/>
      <c r="M55" s="33"/>
    </row>
    <row r="56" spans="2:19" s="34" customFormat="1" ht="23.25" customHeight="1" x14ac:dyDescent="0.25">
      <c r="B56" s="535" t="s">
        <v>167</v>
      </c>
      <c r="C56" s="537" t="s">
        <v>199</v>
      </c>
      <c r="D56" s="57">
        <v>11</v>
      </c>
      <c r="E56" s="61"/>
      <c r="F56" s="62"/>
      <c r="G56" s="361">
        <v>11</v>
      </c>
      <c r="H56" s="516"/>
      <c r="I56" s="361"/>
      <c r="J56" s="516"/>
      <c r="K56" s="361"/>
      <c r="L56" s="518"/>
      <c r="M56" s="33"/>
    </row>
    <row r="57" spans="2:19" s="34" customFormat="1" ht="23.25" customHeight="1" x14ac:dyDescent="0.25">
      <c r="B57" s="535" t="s">
        <v>201</v>
      </c>
      <c r="C57" s="537" t="s">
        <v>200</v>
      </c>
      <c r="D57" s="57">
        <v>7</v>
      </c>
      <c r="E57" s="61"/>
      <c r="F57" s="62"/>
      <c r="G57" s="361"/>
      <c r="H57" s="516"/>
      <c r="I57" s="361">
        <v>7</v>
      </c>
      <c r="J57" s="516"/>
      <c r="K57" s="361"/>
      <c r="L57" s="518"/>
      <c r="M57" s="33"/>
    </row>
    <row r="58" spans="2:19" s="396" customFormat="1" ht="23.25" customHeight="1" thickBot="1" x14ac:dyDescent="0.3">
      <c r="B58" s="538"/>
      <c r="C58" s="539" t="s">
        <v>159</v>
      </c>
      <c r="D58" s="540"/>
      <c r="E58" s="541"/>
      <c r="F58" s="542"/>
      <c r="G58" s="328"/>
      <c r="H58" s="292"/>
      <c r="I58" s="328"/>
      <c r="J58" s="292"/>
      <c r="K58" s="328"/>
      <c r="L58" s="292"/>
      <c r="M58" s="329"/>
    </row>
    <row r="59" spans="2:19" s="75" customFormat="1" ht="45.75" customHeight="1" thickBot="1" x14ac:dyDescent="0.3">
      <c r="B59" s="158" t="s">
        <v>50</v>
      </c>
      <c r="C59" s="86" t="s">
        <v>51</v>
      </c>
      <c r="D59" s="31">
        <f t="shared" ref="D59" si="3">SUM(D60,)</f>
        <v>222</v>
      </c>
      <c r="E59" s="28">
        <f t="shared" ref="E59:L59" si="4">SUM(E60)</f>
        <v>0</v>
      </c>
      <c r="F59" s="29">
        <f t="shared" si="4"/>
        <v>0</v>
      </c>
      <c r="G59" s="28">
        <f t="shared" si="4"/>
        <v>11</v>
      </c>
      <c r="H59" s="29">
        <f t="shared" si="4"/>
        <v>12</v>
      </c>
      <c r="I59" s="28">
        <f t="shared" si="4"/>
        <v>61</v>
      </c>
      <c r="J59" s="29">
        <f t="shared" si="4"/>
        <v>76</v>
      </c>
      <c r="K59" s="28">
        <f t="shared" si="4"/>
        <v>62</v>
      </c>
      <c r="L59" s="29">
        <f t="shared" si="4"/>
        <v>0</v>
      </c>
      <c r="M59" s="24"/>
      <c r="N59" s="34"/>
      <c r="O59" s="34"/>
      <c r="P59" s="34"/>
      <c r="Q59" s="34"/>
      <c r="R59" s="34"/>
      <c r="S59" s="34"/>
    </row>
    <row r="60" spans="2:19" s="75" customFormat="1" ht="45.75" customHeight="1" thickBot="1" x14ac:dyDescent="0.3">
      <c r="B60" s="159" t="s">
        <v>52</v>
      </c>
      <c r="C60" s="160" t="s">
        <v>53</v>
      </c>
      <c r="D60" s="166">
        <f t="shared" ref="D60" si="5">SUM(D61,D68,D74,D81,D89,)</f>
        <v>222</v>
      </c>
      <c r="E60" s="163">
        <f t="shared" ref="E60:F60" si="6">SUM(E61,E68,E74,E89,)</f>
        <v>0</v>
      </c>
      <c r="F60" s="164">
        <f t="shared" si="6"/>
        <v>0</v>
      </c>
      <c r="G60" s="163">
        <f>SUM(G61,G68,G74,G81,G89,)</f>
        <v>11</v>
      </c>
      <c r="H60" s="164">
        <f>SUM(H61,H68,H74,H81,H89,)</f>
        <v>12</v>
      </c>
      <c r="I60" s="163">
        <f>SUM(I61,I68,I74,I81,I89,)</f>
        <v>61</v>
      </c>
      <c r="J60" s="164">
        <f>SUM(J61,J68,J74,J81,J89,)</f>
        <v>76</v>
      </c>
      <c r="K60" s="163">
        <f>SUM(K61,K68,K74,K81,K89,)</f>
        <v>62</v>
      </c>
      <c r="L60" s="164">
        <f>SUM(L61,L68,L74,L89,L96,)</f>
        <v>0</v>
      </c>
      <c r="M60" s="24"/>
      <c r="N60" s="543"/>
    </row>
    <row r="61" spans="2:19" s="24" customFormat="1" ht="47.25" customHeight="1" thickBot="1" x14ac:dyDescent="0.3">
      <c r="B61" s="169" t="s">
        <v>56</v>
      </c>
      <c r="C61" s="170" t="s">
        <v>202</v>
      </c>
      <c r="D61" s="31">
        <f>SUM(D62:D64)</f>
        <v>30</v>
      </c>
      <c r="E61" s="28">
        <f t="shared" ref="E61:L61" si="7">SUM(E62:E66)</f>
        <v>0</v>
      </c>
      <c r="F61" s="29">
        <f t="shared" si="7"/>
        <v>0</v>
      </c>
      <c r="G61" s="28">
        <f t="shared" si="7"/>
        <v>11</v>
      </c>
      <c r="H61" s="29">
        <f t="shared" si="7"/>
        <v>12</v>
      </c>
      <c r="I61" s="28">
        <f>SUM(I62:I64)</f>
        <v>7</v>
      </c>
      <c r="J61" s="29">
        <f>SUM(J62:J64)</f>
        <v>0</v>
      </c>
      <c r="K61" s="28">
        <f t="shared" si="7"/>
        <v>0</v>
      </c>
      <c r="L61" s="29">
        <f t="shared" si="7"/>
        <v>0</v>
      </c>
      <c r="M61" s="33"/>
      <c r="N61" s="190"/>
      <c r="O61" s="34"/>
      <c r="P61" s="34"/>
      <c r="Q61" s="34"/>
      <c r="R61" s="34"/>
      <c r="S61" s="34"/>
    </row>
    <row r="62" spans="2:19" s="34" customFormat="1" ht="23.25" customHeight="1" x14ac:dyDescent="0.25">
      <c r="B62" s="544" t="s">
        <v>57</v>
      </c>
      <c r="C62" s="545" t="s">
        <v>203</v>
      </c>
      <c r="D62" s="511">
        <v>11</v>
      </c>
      <c r="E62" s="533"/>
      <c r="F62" s="534"/>
      <c r="G62" s="360">
        <v>11</v>
      </c>
      <c r="H62" s="512"/>
      <c r="I62" s="360"/>
      <c r="J62" s="512"/>
      <c r="K62" s="529"/>
      <c r="L62" s="515"/>
      <c r="M62" s="33"/>
      <c r="N62" s="190"/>
    </row>
    <row r="63" spans="2:19" s="34" customFormat="1" ht="45.75" customHeight="1" x14ac:dyDescent="0.25">
      <c r="B63" s="546" t="s">
        <v>58</v>
      </c>
      <c r="C63" s="547" t="s">
        <v>204</v>
      </c>
      <c r="D63" s="57">
        <v>12</v>
      </c>
      <c r="E63" s="61"/>
      <c r="F63" s="62"/>
      <c r="G63" s="361"/>
      <c r="H63" s="516">
        <v>12</v>
      </c>
      <c r="I63" s="361"/>
      <c r="J63" s="516"/>
      <c r="K63" s="530"/>
      <c r="L63" s="518"/>
      <c r="M63" s="520"/>
      <c r="N63" s="190"/>
    </row>
    <row r="64" spans="2:19" s="34" customFormat="1" ht="23.25" customHeight="1" x14ac:dyDescent="0.25">
      <c r="B64" s="546" t="s">
        <v>147</v>
      </c>
      <c r="C64" s="536" t="s">
        <v>205</v>
      </c>
      <c r="D64" s="57">
        <v>7</v>
      </c>
      <c r="E64" s="61"/>
      <c r="F64" s="62"/>
      <c r="G64" s="361"/>
      <c r="H64" s="516"/>
      <c r="I64" s="361">
        <v>7</v>
      </c>
      <c r="J64" s="516"/>
      <c r="K64" s="530"/>
      <c r="L64" s="518"/>
      <c r="M64" s="790"/>
      <c r="N64" s="190"/>
    </row>
    <row r="65" spans="2:19" s="34" customFormat="1" ht="23.25" customHeight="1" x14ac:dyDescent="0.25">
      <c r="B65" s="546" t="s">
        <v>59</v>
      </c>
      <c r="C65" s="526" t="s">
        <v>54</v>
      </c>
      <c r="D65" s="57"/>
      <c r="E65" s="61"/>
      <c r="F65" s="62"/>
      <c r="G65" s="361"/>
      <c r="H65" s="516"/>
      <c r="I65" s="361"/>
      <c r="J65" s="516"/>
      <c r="K65" s="530"/>
      <c r="L65" s="518"/>
      <c r="M65" s="790"/>
      <c r="N65" s="190"/>
    </row>
    <row r="66" spans="2:19" s="34" customFormat="1" ht="23.25" customHeight="1" x14ac:dyDescent="0.3">
      <c r="B66" s="546" t="s">
        <v>60</v>
      </c>
      <c r="C66" s="50" t="s">
        <v>55</v>
      </c>
      <c r="D66" s="57"/>
      <c r="E66" s="61"/>
      <c r="F66" s="62"/>
      <c r="G66" s="361"/>
      <c r="H66" s="516"/>
      <c r="I66" s="361"/>
      <c r="J66" s="516"/>
      <c r="K66" s="530"/>
      <c r="L66" s="518"/>
      <c r="M66" s="190"/>
      <c r="N66" s="543"/>
      <c r="O66" s="548"/>
      <c r="P66" s="75"/>
      <c r="Q66" s="75"/>
      <c r="R66" s="75"/>
      <c r="S66" s="75"/>
    </row>
    <row r="67" spans="2:19" s="396" customFormat="1" ht="23.25" customHeight="1" thickBot="1" x14ac:dyDescent="0.3">
      <c r="B67" s="549"/>
      <c r="C67" s="539" t="s">
        <v>179</v>
      </c>
      <c r="D67" s="540"/>
      <c r="E67" s="541"/>
      <c r="F67" s="542"/>
      <c r="G67" s="328"/>
      <c r="H67" s="292"/>
      <c r="I67" s="329"/>
      <c r="J67" s="292"/>
      <c r="K67" s="550"/>
      <c r="L67" s="331"/>
      <c r="M67" s="371"/>
      <c r="N67" s="551"/>
    </row>
    <row r="68" spans="2:19" s="75" customFormat="1" ht="44.25" customHeight="1" thickBot="1" x14ac:dyDescent="0.3">
      <c r="B68" s="169" t="s">
        <v>61</v>
      </c>
      <c r="C68" s="170" t="s">
        <v>272</v>
      </c>
      <c r="D68" s="31">
        <f>SUM(D69:D70)</f>
        <v>15</v>
      </c>
      <c r="E68" s="28">
        <f t="shared" ref="E68:L68" si="8">SUM(E69:E72)</f>
        <v>0</v>
      </c>
      <c r="F68" s="29">
        <f t="shared" si="8"/>
        <v>0</v>
      </c>
      <c r="G68" s="28">
        <f t="shared" si="8"/>
        <v>0</v>
      </c>
      <c r="H68" s="29">
        <f t="shared" si="8"/>
        <v>0</v>
      </c>
      <c r="I68" s="28">
        <f t="shared" si="8"/>
        <v>7</v>
      </c>
      <c r="J68" s="29">
        <f>SUM(J69:J70)</f>
        <v>8</v>
      </c>
      <c r="K68" s="28">
        <f t="shared" si="8"/>
        <v>0</v>
      </c>
      <c r="L68" s="29">
        <f t="shared" si="8"/>
        <v>0</v>
      </c>
      <c r="M68" s="190"/>
      <c r="N68" s="190"/>
      <c r="O68" s="34"/>
      <c r="P68" s="34"/>
      <c r="Q68" s="34"/>
      <c r="R68" s="34"/>
      <c r="S68" s="34" t="s">
        <v>245</v>
      </c>
    </row>
    <row r="69" spans="2:19" s="34" customFormat="1" ht="23.25" customHeight="1" x14ac:dyDescent="0.25">
      <c r="B69" s="544" t="s">
        <v>62</v>
      </c>
      <c r="C69" s="552" t="s">
        <v>206</v>
      </c>
      <c r="D69" s="511">
        <v>7</v>
      </c>
      <c r="E69" s="533"/>
      <c r="F69" s="534"/>
      <c r="G69" s="527"/>
      <c r="H69" s="528"/>
      <c r="I69" s="360">
        <v>7</v>
      </c>
      <c r="J69" s="512"/>
      <c r="K69" s="527"/>
      <c r="L69" s="528"/>
      <c r="M69" s="190"/>
      <c r="N69" s="190"/>
    </row>
    <row r="70" spans="2:19" s="34" customFormat="1" ht="23.25" customHeight="1" x14ac:dyDescent="0.25">
      <c r="B70" s="546" t="s">
        <v>63</v>
      </c>
      <c r="C70" s="547" t="s">
        <v>207</v>
      </c>
      <c r="D70" s="57">
        <v>8</v>
      </c>
      <c r="E70" s="61"/>
      <c r="F70" s="62"/>
      <c r="G70" s="530"/>
      <c r="H70" s="518"/>
      <c r="I70" s="361"/>
      <c r="J70" s="516">
        <v>8</v>
      </c>
      <c r="K70" s="530"/>
      <c r="L70" s="518"/>
      <c r="M70" s="790"/>
    </row>
    <row r="71" spans="2:19" s="34" customFormat="1" ht="23.25" customHeight="1" x14ac:dyDescent="0.25">
      <c r="B71" s="546" t="s">
        <v>64</v>
      </c>
      <c r="C71" s="526" t="s">
        <v>54</v>
      </c>
      <c r="D71" s="57"/>
      <c r="E71" s="61"/>
      <c r="F71" s="62"/>
      <c r="G71" s="530"/>
      <c r="H71" s="518"/>
      <c r="I71" s="361"/>
      <c r="J71" s="516"/>
      <c r="K71" s="530"/>
      <c r="L71" s="518"/>
      <c r="M71" s="790"/>
    </row>
    <row r="72" spans="2:19" s="34" customFormat="1" ht="23.25" customHeight="1" x14ac:dyDescent="0.25">
      <c r="B72" s="546" t="s">
        <v>65</v>
      </c>
      <c r="C72" s="50" t="s">
        <v>55</v>
      </c>
      <c r="D72" s="57"/>
      <c r="E72" s="61"/>
      <c r="F72" s="62"/>
      <c r="G72" s="530"/>
      <c r="H72" s="518"/>
      <c r="I72" s="361"/>
      <c r="J72" s="516"/>
      <c r="K72" s="530"/>
      <c r="L72" s="518"/>
      <c r="M72" s="520"/>
    </row>
    <row r="73" spans="2:19" s="396" customFormat="1" ht="23.25" customHeight="1" thickBot="1" x14ac:dyDescent="0.3">
      <c r="B73" s="549"/>
      <c r="C73" s="539" t="s">
        <v>179</v>
      </c>
      <c r="D73" s="540"/>
      <c r="E73" s="541"/>
      <c r="F73" s="542"/>
      <c r="G73" s="328"/>
      <c r="H73" s="292"/>
      <c r="I73" s="328"/>
      <c r="J73" s="553"/>
      <c r="K73" s="328"/>
      <c r="L73" s="292"/>
      <c r="M73" s="554"/>
      <c r="N73" s="555"/>
      <c r="O73" s="556"/>
      <c r="P73" s="555"/>
      <c r="Q73" s="555"/>
      <c r="R73" s="555"/>
      <c r="S73" s="555"/>
    </row>
    <row r="74" spans="2:19" s="75" customFormat="1" ht="47.25" customHeight="1" thickBot="1" x14ac:dyDescent="0.3">
      <c r="B74" s="169" t="s">
        <v>208</v>
      </c>
      <c r="C74" s="170" t="s">
        <v>209</v>
      </c>
      <c r="D74" s="31">
        <f>SUM(D75:D77)</f>
        <v>85</v>
      </c>
      <c r="E74" s="28">
        <f t="shared" ref="E74:J74" si="9">SUM(E75:E79)</f>
        <v>0</v>
      </c>
      <c r="F74" s="29">
        <f t="shared" si="9"/>
        <v>0</v>
      </c>
      <c r="G74" s="28">
        <f t="shared" si="9"/>
        <v>0</v>
      </c>
      <c r="H74" s="29">
        <f t="shared" si="9"/>
        <v>0</v>
      </c>
      <c r="I74" s="28">
        <f t="shared" si="9"/>
        <v>32</v>
      </c>
      <c r="J74" s="29">
        <f t="shared" si="9"/>
        <v>43</v>
      </c>
      <c r="K74" s="28">
        <f>SUM(K75:K77)</f>
        <v>10</v>
      </c>
      <c r="L74" s="29">
        <f>SUM(L75:L77)</f>
        <v>0</v>
      </c>
      <c r="M74" s="190"/>
      <c r="N74" s="34"/>
      <c r="O74" s="557"/>
      <c r="P74" s="34"/>
      <c r="Q74" s="34"/>
      <c r="R74" s="34"/>
      <c r="S74" s="34"/>
    </row>
    <row r="75" spans="2:19" s="34" customFormat="1" ht="23.25" customHeight="1" x14ac:dyDescent="0.25">
      <c r="B75" s="544" t="s">
        <v>210</v>
      </c>
      <c r="C75" s="545" t="s">
        <v>211</v>
      </c>
      <c r="D75" s="511">
        <v>26</v>
      </c>
      <c r="E75" s="533"/>
      <c r="F75" s="534"/>
      <c r="G75" s="100"/>
      <c r="H75" s="135"/>
      <c r="I75" s="360">
        <v>16</v>
      </c>
      <c r="J75" s="512">
        <v>10</v>
      </c>
      <c r="K75" s="514"/>
      <c r="L75" s="558"/>
      <c r="M75" s="190"/>
    </row>
    <row r="76" spans="2:19" s="34" customFormat="1" ht="23.25" customHeight="1" x14ac:dyDescent="0.25">
      <c r="B76" s="546" t="s">
        <v>212</v>
      </c>
      <c r="C76" s="536" t="s">
        <v>213</v>
      </c>
      <c r="D76" s="57">
        <v>33</v>
      </c>
      <c r="E76" s="61"/>
      <c r="F76" s="62"/>
      <c r="G76" s="54"/>
      <c r="H76" s="55"/>
      <c r="I76" s="361">
        <v>16</v>
      </c>
      <c r="J76" s="516">
        <v>17</v>
      </c>
      <c r="K76" s="361"/>
      <c r="L76" s="516"/>
      <c r="M76" s="190"/>
    </row>
    <row r="77" spans="2:19" s="34" customFormat="1" ht="23.25" customHeight="1" x14ac:dyDescent="0.25">
      <c r="B77" s="546" t="s">
        <v>214</v>
      </c>
      <c r="C77" s="536" t="s">
        <v>215</v>
      </c>
      <c r="D77" s="259">
        <v>26</v>
      </c>
      <c r="E77" s="61"/>
      <c r="F77" s="62"/>
      <c r="G77" s="54"/>
      <c r="H77" s="55"/>
      <c r="I77" s="361"/>
      <c r="J77" s="516">
        <v>16</v>
      </c>
      <c r="K77" s="361">
        <v>10</v>
      </c>
      <c r="L77" s="516"/>
      <c r="M77" s="790"/>
    </row>
    <row r="78" spans="2:19" s="34" customFormat="1" ht="23.25" customHeight="1" x14ac:dyDescent="0.25">
      <c r="B78" s="546" t="s">
        <v>216</v>
      </c>
      <c r="C78" s="536" t="s">
        <v>54</v>
      </c>
      <c r="D78" s="57"/>
      <c r="E78" s="61"/>
      <c r="F78" s="62"/>
      <c r="G78" s="54"/>
      <c r="H78" s="55"/>
      <c r="I78" s="361"/>
      <c r="J78" s="516"/>
      <c r="K78" s="361"/>
      <c r="L78" s="516"/>
      <c r="M78" s="790"/>
    </row>
    <row r="79" spans="2:19" s="34" customFormat="1" ht="23.25" customHeight="1" x14ac:dyDescent="0.25">
      <c r="B79" s="546" t="s">
        <v>217</v>
      </c>
      <c r="C79" s="536" t="s">
        <v>55</v>
      </c>
      <c r="D79" s="57"/>
      <c r="E79" s="61"/>
      <c r="F79" s="62"/>
      <c r="G79" s="54"/>
      <c r="H79" s="55"/>
      <c r="I79" s="361"/>
      <c r="J79" s="516"/>
      <c r="K79" s="559"/>
      <c r="L79" s="516"/>
      <c r="M79" s="520"/>
    </row>
    <row r="80" spans="2:19" s="396" customFormat="1" ht="23.25" customHeight="1" thickBot="1" x14ac:dyDescent="0.3">
      <c r="B80" s="549"/>
      <c r="C80" s="560" t="s">
        <v>179</v>
      </c>
      <c r="D80" s="540"/>
      <c r="E80" s="541"/>
      <c r="F80" s="542"/>
      <c r="G80" s="328"/>
      <c r="H80" s="292"/>
      <c r="I80" s="561"/>
      <c r="J80" s="553"/>
      <c r="K80" s="562"/>
      <c r="L80" s="563"/>
      <c r="M80" s="554"/>
    </row>
    <row r="81" spans="2:19" s="75" customFormat="1" ht="45.75" customHeight="1" thickBot="1" x14ac:dyDescent="0.3">
      <c r="B81" s="169" t="s">
        <v>218</v>
      </c>
      <c r="C81" s="170" t="s">
        <v>219</v>
      </c>
      <c r="D81" s="257">
        <f>SUM(D82:D85)</f>
        <v>66</v>
      </c>
      <c r="E81" s="28">
        <f t="shared" ref="E81:G81" si="10">SUM(E82:E87)</f>
        <v>0</v>
      </c>
      <c r="F81" s="29">
        <f t="shared" si="10"/>
        <v>0</v>
      </c>
      <c r="G81" s="28">
        <f t="shared" si="10"/>
        <v>0</v>
      </c>
      <c r="H81" s="29">
        <f>SUM(H82:H87)</f>
        <v>0</v>
      </c>
      <c r="I81" s="28">
        <f>SUM(I82:I87)</f>
        <v>15</v>
      </c>
      <c r="J81" s="29">
        <f>SUM(J82:J87)</f>
        <v>25</v>
      </c>
      <c r="K81" s="28">
        <f>SUM(K82:K85)</f>
        <v>26</v>
      </c>
      <c r="L81" s="29">
        <f>SUM(L82:L85)</f>
        <v>0</v>
      </c>
      <c r="M81" s="520"/>
    </row>
    <row r="82" spans="2:19" s="34" customFormat="1" ht="23.25" customHeight="1" x14ac:dyDescent="0.25">
      <c r="B82" s="544" t="s">
        <v>220</v>
      </c>
      <c r="C82" s="545" t="s">
        <v>221</v>
      </c>
      <c r="D82" s="564">
        <v>19</v>
      </c>
      <c r="E82" s="565"/>
      <c r="F82" s="534"/>
      <c r="G82" s="100"/>
      <c r="H82" s="135"/>
      <c r="I82" s="360"/>
      <c r="J82" s="512">
        <v>8</v>
      </c>
      <c r="K82" s="514">
        <v>11</v>
      </c>
      <c r="L82" s="558"/>
      <c r="M82" s="790"/>
    </row>
    <row r="83" spans="2:19" s="34" customFormat="1" ht="23.25" customHeight="1" x14ac:dyDescent="0.25">
      <c r="B83" s="546" t="s">
        <v>222</v>
      </c>
      <c r="C83" s="536" t="s">
        <v>223</v>
      </c>
      <c r="D83" s="564">
        <v>19</v>
      </c>
      <c r="E83" s="565"/>
      <c r="F83" s="534"/>
      <c r="G83" s="100"/>
      <c r="H83" s="135"/>
      <c r="I83" s="360"/>
      <c r="J83" s="512">
        <v>8</v>
      </c>
      <c r="K83" s="360">
        <v>11</v>
      </c>
      <c r="L83" s="512"/>
      <c r="M83" s="790"/>
    </row>
    <row r="84" spans="2:19" s="34" customFormat="1" ht="21" customHeight="1" x14ac:dyDescent="0.25">
      <c r="B84" s="546" t="s">
        <v>224</v>
      </c>
      <c r="C84" s="536" t="s">
        <v>225</v>
      </c>
      <c r="D84" s="511">
        <v>20</v>
      </c>
      <c r="E84" s="565"/>
      <c r="F84" s="534"/>
      <c r="G84" s="100"/>
      <c r="H84" s="135"/>
      <c r="I84" s="360">
        <v>7</v>
      </c>
      <c r="J84" s="512">
        <v>9</v>
      </c>
      <c r="K84" s="360">
        <v>4</v>
      </c>
      <c r="L84" s="512"/>
      <c r="M84" s="790"/>
    </row>
    <row r="85" spans="2:19" s="34" customFormat="1" ht="23.25" customHeight="1" x14ac:dyDescent="0.25">
      <c r="B85" s="546" t="s">
        <v>226</v>
      </c>
      <c r="C85" s="536" t="s">
        <v>227</v>
      </c>
      <c r="D85" s="511">
        <v>8</v>
      </c>
      <c r="E85" s="565"/>
      <c r="F85" s="534"/>
      <c r="G85" s="100"/>
      <c r="H85" s="135"/>
      <c r="I85" s="360">
        <v>8</v>
      </c>
      <c r="J85" s="512"/>
      <c r="K85" s="360"/>
      <c r="L85" s="512"/>
      <c r="M85" s="520"/>
    </row>
    <row r="86" spans="2:19" s="34" customFormat="1" ht="23.25" customHeight="1" x14ac:dyDescent="0.25">
      <c r="B86" s="546" t="s">
        <v>228</v>
      </c>
      <c r="C86" s="536" t="s">
        <v>54</v>
      </c>
      <c r="D86" s="57"/>
      <c r="E86" s="566"/>
      <c r="F86" s="62"/>
      <c r="G86" s="54"/>
      <c r="H86" s="55"/>
      <c r="I86" s="361"/>
      <c r="J86" s="516"/>
      <c r="K86" s="361"/>
      <c r="L86" s="516"/>
      <c r="M86" s="520"/>
    </row>
    <row r="87" spans="2:19" s="34" customFormat="1" ht="23.25" customHeight="1" x14ac:dyDescent="0.25">
      <c r="B87" s="546" t="s">
        <v>229</v>
      </c>
      <c r="C87" s="536" t="s">
        <v>55</v>
      </c>
      <c r="D87" s="57"/>
      <c r="E87" s="566"/>
      <c r="F87" s="62"/>
      <c r="G87" s="54"/>
      <c r="H87" s="55"/>
      <c r="I87" s="361"/>
      <c r="J87" s="516"/>
      <c r="K87" s="361"/>
      <c r="L87" s="516"/>
      <c r="M87" s="520"/>
    </row>
    <row r="88" spans="2:19" s="396" customFormat="1" ht="23.25" customHeight="1" thickBot="1" x14ac:dyDescent="0.3">
      <c r="B88" s="549"/>
      <c r="C88" s="560" t="s">
        <v>179</v>
      </c>
      <c r="D88" s="567"/>
      <c r="E88" s="568"/>
      <c r="F88" s="569"/>
      <c r="G88" s="570"/>
      <c r="H88" s="571"/>
      <c r="I88" s="570"/>
      <c r="J88" s="571"/>
      <c r="K88" s="570"/>
      <c r="L88" s="571"/>
      <c r="M88" s="554"/>
      <c r="N88" s="555"/>
      <c r="O88" s="555"/>
      <c r="P88" s="555"/>
      <c r="Q88" s="555"/>
      <c r="R88" s="555"/>
      <c r="S88" s="555"/>
    </row>
    <row r="89" spans="2:19" s="75" customFormat="1" ht="45" customHeight="1" thickBot="1" x14ac:dyDescent="0.3">
      <c r="B89" s="169" t="s">
        <v>230</v>
      </c>
      <c r="C89" s="170" t="s">
        <v>273</v>
      </c>
      <c r="D89" s="31">
        <f>SUM(D90:D91)</f>
        <v>26</v>
      </c>
      <c r="E89" s="28">
        <f t="shared" ref="E89:G89" si="11">SUM(E90:E93)</f>
        <v>0</v>
      </c>
      <c r="F89" s="29">
        <f t="shared" si="11"/>
        <v>0</v>
      </c>
      <c r="G89" s="28">
        <f t="shared" si="11"/>
        <v>0</v>
      </c>
      <c r="H89" s="29">
        <f>SUM(H90:H94)</f>
        <v>0</v>
      </c>
      <c r="I89" s="28">
        <f>SUM(I90:I93)</f>
        <v>0</v>
      </c>
      <c r="J89" s="29">
        <f>SUM(J90:J93)</f>
        <v>0</v>
      </c>
      <c r="K89" s="28">
        <f>SUM(K90:K93)</f>
        <v>26</v>
      </c>
      <c r="L89" s="29">
        <f>SUM(L90:L91)</f>
        <v>0</v>
      </c>
      <c r="M89" s="520"/>
    </row>
    <row r="90" spans="2:19" s="34" customFormat="1" ht="23.25" customHeight="1" x14ac:dyDescent="0.25">
      <c r="B90" s="544" t="s">
        <v>232</v>
      </c>
      <c r="C90" s="532" t="s">
        <v>233</v>
      </c>
      <c r="D90" s="511">
        <v>16</v>
      </c>
      <c r="E90" s="565"/>
      <c r="F90" s="534"/>
      <c r="G90" s="100"/>
      <c r="H90" s="135"/>
      <c r="I90" s="100"/>
      <c r="J90" s="135"/>
      <c r="K90" s="360">
        <v>16</v>
      </c>
      <c r="L90" s="512"/>
      <c r="M90" s="790"/>
      <c r="O90" s="75"/>
      <c r="P90" s="75"/>
      <c r="Q90" s="75"/>
      <c r="R90" s="75"/>
      <c r="S90" s="75"/>
    </row>
    <row r="91" spans="2:19" s="34" customFormat="1" ht="23.25" customHeight="1" x14ac:dyDescent="0.25">
      <c r="B91" s="546" t="s">
        <v>234</v>
      </c>
      <c r="C91" s="536" t="s">
        <v>235</v>
      </c>
      <c r="D91" s="511">
        <v>10</v>
      </c>
      <c r="E91" s="565"/>
      <c r="F91" s="534"/>
      <c r="G91" s="100"/>
      <c r="H91" s="135"/>
      <c r="I91" s="100"/>
      <c r="J91" s="135"/>
      <c r="K91" s="360">
        <v>10</v>
      </c>
      <c r="L91" s="512"/>
      <c r="M91" s="790"/>
    </row>
    <row r="92" spans="2:19" s="34" customFormat="1" ht="23.25" customHeight="1" x14ac:dyDescent="0.25">
      <c r="B92" s="546" t="s">
        <v>236</v>
      </c>
      <c r="C92" s="536" t="s">
        <v>54</v>
      </c>
      <c r="D92" s="57"/>
      <c r="E92" s="566"/>
      <c r="F92" s="62"/>
      <c r="G92" s="54"/>
      <c r="H92" s="55"/>
      <c r="I92" s="54"/>
      <c r="J92" s="55"/>
      <c r="K92" s="361"/>
      <c r="L92" s="516"/>
      <c r="M92" s="520"/>
    </row>
    <row r="93" spans="2:19" s="34" customFormat="1" ht="23.25" customHeight="1" x14ac:dyDescent="0.25">
      <c r="B93" s="546" t="s">
        <v>237</v>
      </c>
      <c r="C93" s="536" t="s">
        <v>55</v>
      </c>
      <c r="D93" s="57"/>
      <c r="E93" s="566"/>
      <c r="F93" s="62"/>
      <c r="G93" s="54"/>
      <c r="H93" s="55"/>
      <c r="I93" s="54"/>
      <c r="J93" s="55"/>
      <c r="K93" s="361"/>
      <c r="L93" s="516"/>
      <c r="M93" s="520"/>
    </row>
    <row r="94" spans="2:19" s="396" customFormat="1" ht="23.25" customHeight="1" x14ac:dyDescent="0.25">
      <c r="B94" s="549"/>
      <c r="C94" s="560" t="s">
        <v>179</v>
      </c>
      <c r="D94" s="572"/>
      <c r="E94" s="573"/>
      <c r="F94" s="574"/>
      <c r="G94" s="393"/>
      <c r="H94" s="575"/>
      <c r="I94" s="393"/>
      <c r="J94" s="575"/>
      <c r="K94" s="393"/>
      <c r="L94" s="394"/>
      <c r="M94" s="576"/>
    </row>
    <row r="95" spans="2:19" s="34" customFormat="1" ht="23.25" customHeight="1" thickBot="1" x14ac:dyDescent="0.3">
      <c r="B95" s="577"/>
      <c r="C95" s="578" t="s">
        <v>159</v>
      </c>
      <c r="D95" s="579"/>
      <c r="E95" s="580"/>
      <c r="F95" s="581"/>
      <c r="G95" s="210"/>
      <c r="H95" s="188"/>
      <c r="I95" s="210"/>
      <c r="J95" s="188"/>
      <c r="K95" s="210"/>
      <c r="L95" s="188"/>
      <c r="M95" s="33"/>
    </row>
    <row r="96" spans="2:19" s="75" customFormat="1" ht="23.25" customHeight="1" thickBot="1" x14ac:dyDescent="0.3">
      <c r="B96" s="85" t="s">
        <v>68</v>
      </c>
      <c r="C96" s="582" t="s">
        <v>69</v>
      </c>
      <c r="D96" s="28"/>
      <c r="E96" s="583"/>
      <c r="F96" s="587"/>
      <c r="G96" s="28"/>
      <c r="H96" s="29"/>
      <c r="I96" s="28"/>
      <c r="J96" s="29"/>
      <c r="K96" s="28"/>
      <c r="L96" s="29"/>
      <c r="M96" s="33"/>
      <c r="O96" s="34"/>
      <c r="P96" s="34"/>
      <c r="Q96" s="34"/>
      <c r="R96" s="34"/>
      <c r="S96" s="34"/>
    </row>
    <row r="97" spans="2:15" s="34" customFormat="1" ht="23.25" customHeight="1" x14ac:dyDescent="0.25">
      <c r="B97" s="295"/>
      <c r="C97" s="296" t="s">
        <v>173</v>
      </c>
      <c r="D97" s="101"/>
      <c r="E97" s="41"/>
      <c r="F97" s="40"/>
      <c r="G97" s="101"/>
      <c r="H97" s="40"/>
      <c r="I97" s="41"/>
      <c r="J97" s="268"/>
      <c r="K97" s="101"/>
      <c r="L97" s="40"/>
      <c r="M97" s="33"/>
    </row>
    <row r="98" spans="2:15" s="34" customFormat="1" ht="23.25" customHeight="1" x14ac:dyDescent="0.25">
      <c r="B98" s="49"/>
      <c r="C98" s="584" t="s">
        <v>172</v>
      </c>
      <c r="D98" s="54"/>
      <c r="E98" s="56"/>
      <c r="F98" s="55"/>
      <c r="G98" s="54"/>
      <c r="H98" s="55"/>
      <c r="I98" s="56"/>
      <c r="J98" s="66"/>
      <c r="K98" s="54"/>
      <c r="L98" s="55"/>
      <c r="M98" s="33"/>
    </row>
    <row r="99" spans="2:15" s="34" customFormat="1" ht="23.25" customHeight="1" x14ac:dyDescent="0.25">
      <c r="B99" s="49"/>
      <c r="C99" s="586" t="s">
        <v>171</v>
      </c>
      <c r="D99" s="588">
        <f>SUM(D11,D31,D40,D45,D59,)</f>
        <v>570</v>
      </c>
      <c r="E99" s="56">
        <v>0</v>
      </c>
      <c r="F99" s="55">
        <v>54</v>
      </c>
      <c r="G99" s="54">
        <v>100</v>
      </c>
      <c r="H99" s="55">
        <v>144</v>
      </c>
      <c r="I99" s="56">
        <v>78</v>
      </c>
      <c r="J99" s="66">
        <v>122</v>
      </c>
      <c r="K99" s="54">
        <v>72</v>
      </c>
      <c r="L99" s="55">
        <v>0</v>
      </c>
      <c r="M99" s="33"/>
      <c r="N99" s="201"/>
      <c r="O99" s="520"/>
    </row>
    <row r="105" spans="2:15" ht="15" customHeight="1" x14ac:dyDescent="0.25"/>
  </sheetData>
  <mergeCells count="24">
    <mergeCell ref="E8:E10"/>
    <mergeCell ref="F8:F10"/>
    <mergeCell ref="G8:G10"/>
    <mergeCell ref="B1:M1"/>
    <mergeCell ref="B3:B10"/>
    <mergeCell ref="C3:C10"/>
    <mergeCell ref="E3:L5"/>
    <mergeCell ref="D3:D10"/>
    <mergeCell ref="H8:H10"/>
    <mergeCell ref="I8:I10"/>
    <mergeCell ref="J8:J10"/>
    <mergeCell ref="K8:K10"/>
    <mergeCell ref="L8:L10"/>
    <mergeCell ref="E6:F6"/>
    <mergeCell ref="G6:H6"/>
    <mergeCell ref="I6:J6"/>
    <mergeCell ref="K6:L6"/>
    <mergeCell ref="M82:M84"/>
    <mergeCell ref="M90:M91"/>
    <mergeCell ref="M70:M71"/>
    <mergeCell ref="M77:M78"/>
    <mergeCell ref="M32:M33"/>
    <mergeCell ref="M42:M43"/>
    <mergeCell ref="M64:M65"/>
  </mergeCells>
  <pageMargins left="0.11811023622047245" right="0.11811023622047245" top="0.15748031496062992" bottom="0.15748031496062992" header="0.31496062992125984" footer="0.31496062992125984"/>
  <pageSetup scale="65" orientation="landscape" r:id="rId1"/>
  <ignoredErrors>
    <ignoredError sqref="D35:D36" numberStoredAsText="1"/>
    <ignoredError sqref="J68 H89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2. График учебного процесса</vt:lpstr>
      <vt:lpstr>3. Сводные данные</vt:lpstr>
      <vt:lpstr> 4. План уч.процесса</vt:lpstr>
      <vt:lpstr>5.Комплексные формы ПА</vt:lpstr>
      <vt:lpstr>6. Практика</vt:lpstr>
      <vt:lpstr>7. График ПА</vt:lpstr>
      <vt:lpstr>8. График сам.работы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Megacomp</cp:lastModifiedBy>
  <cp:lastPrinted>2023-08-11T12:59:31Z</cp:lastPrinted>
  <dcterms:created xsi:type="dcterms:W3CDTF">2017-04-14T11:08:03Z</dcterms:created>
  <dcterms:modified xsi:type="dcterms:W3CDTF">2023-08-11T13:00:22Z</dcterms:modified>
</cp:coreProperties>
</file>